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92" i="24" l="1"/>
  <c r="J15" i="2"/>
  <c r="H4" i="25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L92" i="25" l="1"/>
  <c r="F92" i="34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<sst xmlns="http://schemas.openxmlformats.org/spreadsheetml/2006/main" count="14379" uniqueCount="127">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</sst>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SAFETY, SECURITY AND LIAISON</v>
          </cell>
        </row>
        <row r="9">
          <cell r="B9" t="str">
            <v>Administration</v>
          </cell>
          <cell r="C9">
            <v>27207</v>
          </cell>
          <cell r="D9">
            <v>27280</v>
          </cell>
          <cell r="E9">
            <v>31751</v>
          </cell>
          <cell r="F9">
            <v>38178</v>
          </cell>
          <cell r="G9">
            <v>43004</v>
          </cell>
          <cell r="H9">
            <v>43004</v>
          </cell>
          <cell r="P9">
            <v>44387</v>
          </cell>
          <cell r="Y9">
            <v>46479</v>
          </cell>
          <cell r="AA9">
            <v>48497</v>
          </cell>
        </row>
        <row r="10">
          <cell r="B10" t="str">
            <v>Civilian Oversight</v>
          </cell>
          <cell r="C10">
            <v>17119</v>
          </cell>
          <cell r="D10">
            <v>18209</v>
          </cell>
          <cell r="E10">
            <v>19704</v>
          </cell>
          <cell r="F10">
            <v>26013</v>
          </cell>
          <cell r="G10">
            <v>23408</v>
          </cell>
          <cell r="H10">
            <v>23408</v>
          </cell>
          <cell r="P10">
            <v>28316</v>
          </cell>
          <cell r="Y10">
            <v>30077</v>
          </cell>
          <cell r="AA10">
            <v>31709</v>
          </cell>
        </row>
        <row r="11">
          <cell r="B11" t="str">
            <v>Crime Prevention,  and Community Relations</v>
          </cell>
          <cell r="C11">
            <v>8842</v>
          </cell>
          <cell r="D11">
            <v>9681</v>
          </cell>
          <cell r="E11">
            <v>11203</v>
          </cell>
          <cell r="F11">
            <v>12660</v>
          </cell>
          <cell r="G11">
            <v>14084</v>
          </cell>
          <cell r="H11">
            <v>14084</v>
          </cell>
          <cell r="P11">
            <v>17651</v>
          </cell>
          <cell r="Y11">
            <v>16986</v>
          </cell>
          <cell r="AA11">
            <v>17953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34918</v>
          </cell>
          <cell r="D32">
            <v>35913</v>
          </cell>
          <cell r="E32">
            <v>38305</v>
          </cell>
          <cell r="F32">
            <v>46039</v>
          </cell>
          <cell r="G32">
            <v>40569</v>
          </cell>
          <cell r="H32">
            <v>40569</v>
          </cell>
          <cell r="P32">
            <v>54877</v>
          </cell>
          <cell r="Y32">
            <v>58224</v>
          </cell>
          <cell r="AA32">
            <v>61462</v>
          </cell>
        </row>
        <row r="33">
          <cell r="C33">
            <v>5116</v>
          </cell>
          <cell r="D33">
            <v>5275</v>
          </cell>
          <cell r="E33">
            <v>5602</v>
          </cell>
          <cell r="F33">
            <v>7842</v>
          </cell>
          <cell r="G33">
            <v>7842</v>
          </cell>
          <cell r="H33">
            <v>7842</v>
          </cell>
          <cell r="P33">
            <v>8271</v>
          </cell>
          <cell r="Y33">
            <v>8584</v>
          </cell>
          <cell r="AA33">
            <v>9021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2116</v>
          </cell>
          <cell r="G35">
            <v>2116</v>
          </cell>
          <cell r="H35">
            <v>2116</v>
          </cell>
          <cell r="P35">
            <v>0</v>
          </cell>
          <cell r="Y35">
            <v>0</v>
          </cell>
          <cell r="AA35">
            <v>0</v>
          </cell>
        </row>
        <row r="36">
          <cell r="C36">
            <v>367</v>
          </cell>
          <cell r="D36">
            <v>562</v>
          </cell>
          <cell r="E36">
            <v>27</v>
          </cell>
          <cell r="F36">
            <v>472</v>
          </cell>
          <cell r="G36">
            <v>998</v>
          </cell>
          <cell r="H36">
            <v>998</v>
          </cell>
          <cell r="P36">
            <v>419</v>
          </cell>
          <cell r="Y36">
            <v>454</v>
          </cell>
          <cell r="AA36">
            <v>473</v>
          </cell>
        </row>
        <row r="37">
          <cell r="C37">
            <v>27</v>
          </cell>
          <cell r="D37">
            <v>215</v>
          </cell>
          <cell r="E37">
            <v>122</v>
          </cell>
          <cell r="F37">
            <v>0</v>
          </cell>
          <cell r="G37">
            <v>0</v>
          </cell>
          <cell r="H37">
            <v>0</v>
          </cell>
          <cell r="P37">
            <v>0</v>
          </cell>
          <cell r="Y37">
            <v>0</v>
          </cell>
          <cell r="AA37">
            <v>0</v>
          </cell>
        </row>
        <row r="38">
          <cell r="C38">
            <v>2032</v>
          </cell>
          <cell r="D38">
            <v>3134</v>
          </cell>
          <cell r="E38">
            <v>2487</v>
          </cell>
          <cell r="F38">
            <v>2728</v>
          </cell>
          <cell r="G38">
            <v>3328</v>
          </cell>
          <cell r="H38">
            <v>3328</v>
          </cell>
          <cell r="P38">
            <v>3498</v>
          </cell>
          <cell r="Y38">
            <v>3699</v>
          </cell>
          <cell r="AA38">
            <v>3750</v>
          </cell>
        </row>
        <row r="39">
          <cell r="C39">
            <v>63</v>
          </cell>
          <cell r="D39">
            <v>125</v>
          </cell>
          <cell r="E39">
            <v>40</v>
          </cell>
          <cell r="F39">
            <v>130</v>
          </cell>
          <cell r="G39">
            <v>130</v>
          </cell>
          <cell r="H39">
            <v>130</v>
          </cell>
          <cell r="P39">
            <v>140</v>
          </cell>
          <cell r="Y39">
            <v>150</v>
          </cell>
          <cell r="AA39">
            <v>158</v>
          </cell>
        </row>
        <row r="40">
          <cell r="C40">
            <v>281</v>
          </cell>
          <cell r="D40">
            <v>86</v>
          </cell>
          <cell r="E40">
            <v>80</v>
          </cell>
          <cell r="F40">
            <v>100</v>
          </cell>
          <cell r="G40">
            <v>100</v>
          </cell>
          <cell r="H40">
            <v>100</v>
          </cell>
          <cell r="P40">
            <v>105</v>
          </cell>
          <cell r="Y40">
            <v>110</v>
          </cell>
          <cell r="AA40">
            <v>111</v>
          </cell>
        </row>
        <row r="41">
          <cell r="C41">
            <v>810</v>
          </cell>
          <cell r="D41">
            <v>793</v>
          </cell>
          <cell r="E41">
            <v>565</v>
          </cell>
          <cell r="F41">
            <v>1055</v>
          </cell>
          <cell r="G41">
            <v>1055</v>
          </cell>
          <cell r="H41">
            <v>1055</v>
          </cell>
          <cell r="P41">
            <v>1040</v>
          </cell>
          <cell r="Y41">
            <v>1162</v>
          </cell>
          <cell r="AA41">
            <v>1222</v>
          </cell>
        </row>
        <row r="42">
          <cell r="C42">
            <v>973</v>
          </cell>
          <cell r="D42">
            <v>1074</v>
          </cell>
          <cell r="E42">
            <v>1056</v>
          </cell>
          <cell r="F42">
            <v>1357</v>
          </cell>
          <cell r="G42">
            <v>1357</v>
          </cell>
          <cell r="H42">
            <v>1357</v>
          </cell>
          <cell r="P42">
            <v>1025</v>
          </cell>
          <cell r="Y42">
            <v>796</v>
          </cell>
          <cell r="AA42">
            <v>856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17</v>
          </cell>
          <cell r="D48">
            <v>156</v>
          </cell>
          <cell r="E48">
            <v>3</v>
          </cell>
          <cell r="F48">
            <v>20</v>
          </cell>
          <cell r="G48">
            <v>5520</v>
          </cell>
          <cell r="H48">
            <v>5520</v>
          </cell>
          <cell r="P48">
            <v>2182</v>
          </cell>
          <cell r="Y48">
            <v>1141</v>
          </cell>
          <cell r="AA48">
            <v>1154</v>
          </cell>
        </row>
        <row r="49">
          <cell r="C49">
            <v>836</v>
          </cell>
          <cell r="D49">
            <v>202</v>
          </cell>
          <cell r="E49">
            <v>4042</v>
          </cell>
          <cell r="F49">
            <v>1751</v>
          </cell>
          <cell r="G49">
            <v>1751</v>
          </cell>
          <cell r="H49">
            <v>1751</v>
          </cell>
          <cell r="P49">
            <v>518</v>
          </cell>
          <cell r="Y49">
            <v>543</v>
          </cell>
          <cell r="AA49">
            <v>661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297</v>
          </cell>
          <cell r="D51">
            <v>1472</v>
          </cell>
          <cell r="E51">
            <v>301</v>
          </cell>
          <cell r="F51">
            <v>516</v>
          </cell>
          <cell r="G51">
            <v>516</v>
          </cell>
          <cell r="H51">
            <v>516</v>
          </cell>
          <cell r="P51">
            <v>817</v>
          </cell>
          <cell r="Y51">
            <v>881</v>
          </cell>
          <cell r="AA51">
            <v>939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5</v>
          </cell>
          <cell r="D55">
            <v>24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117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81</v>
          </cell>
          <cell r="D63">
            <v>98</v>
          </cell>
          <cell r="E63">
            <v>73</v>
          </cell>
          <cell r="F63">
            <v>157</v>
          </cell>
          <cell r="G63">
            <v>157</v>
          </cell>
          <cell r="H63">
            <v>157</v>
          </cell>
          <cell r="P63">
            <v>169</v>
          </cell>
          <cell r="Y63">
            <v>179</v>
          </cell>
          <cell r="AA63">
            <v>192</v>
          </cell>
        </row>
        <row r="64">
          <cell r="C64">
            <v>437</v>
          </cell>
          <cell r="D64">
            <v>153</v>
          </cell>
          <cell r="E64">
            <v>298</v>
          </cell>
          <cell r="F64">
            <v>406</v>
          </cell>
          <cell r="G64">
            <v>406</v>
          </cell>
          <cell r="H64">
            <v>406</v>
          </cell>
          <cell r="P64">
            <v>444</v>
          </cell>
          <cell r="Y64">
            <v>473</v>
          </cell>
          <cell r="AA64">
            <v>501</v>
          </cell>
        </row>
        <row r="65">
          <cell r="C65">
            <v>934</v>
          </cell>
          <cell r="D65">
            <v>404</v>
          </cell>
          <cell r="E65">
            <v>28</v>
          </cell>
          <cell r="F65">
            <v>210</v>
          </cell>
          <cell r="G65">
            <v>210</v>
          </cell>
          <cell r="H65">
            <v>210</v>
          </cell>
          <cell r="P65">
            <v>300</v>
          </cell>
          <cell r="Y65">
            <v>321</v>
          </cell>
          <cell r="AA65">
            <v>337</v>
          </cell>
        </row>
        <row r="66">
          <cell r="C66">
            <v>498</v>
          </cell>
          <cell r="D66">
            <v>492</v>
          </cell>
          <cell r="E66">
            <v>522</v>
          </cell>
          <cell r="F66">
            <v>546</v>
          </cell>
          <cell r="G66">
            <v>546</v>
          </cell>
          <cell r="H66">
            <v>546</v>
          </cell>
          <cell r="P66">
            <v>2083</v>
          </cell>
          <cell r="Y66">
            <v>2220</v>
          </cell>
          <cell r="AA66">
            <v>2312</v>
          </cell>
        </row>
        <row r="67">
          <cell r="C67">
            <v>45</v>
          </cell>
          <cell r="D67">
            <v>137</v>
          </cell>
          <cell r="E67">
            <v>34</v>
          </cell>
          <cell r="F67">
            <v>55</v>
          </cell>
          <cell r="G67">
            <v>55</v>
          </cell>
          <cell r="H67">
            <v>55</v>
          </cell>
          <cell r="P67">
            <v>59</v>
          </cell>
          <cell r="Y67">
            <v>70</v>
          </cell>
          <cell r="AA67">
            <v>72</v>
          </cell>
        </row>
        <row r="68">
          <cell r="C68">
            <v>3512</v>
          </cell>
          <cell r="D68">
            <v>3110</v>
          </cell>
          <cell r="E68">
            <v>5021</v>
          </cell>
          <cell r="F68">
            <v>8662</v>
          </cell>
          <cell r="G68">
            <v>9496</v>
          </cell>
          <cell r="H68">
            <v>9496</v>
          </cell>
          <cell r="P68">
            <v>7347</v>
          </cell>
          <cell r="Y68">
            <v>8085</v>
          </cell>
          <cell r="AA68">
            <v>8494</v>
          </cell>
        </row>
        <row r="69">
          <cell r="C69">
            <v>76</v>
          </cell>
          <cell r="D69">
            <v>243</v>
          </cell>
          <cell r="E69">
            <v>625</v>
          </cell>
          <cell r="F69">
            <v>905</v>
          </cell>
          <cell r="G69">
            <v>905</v>
          </cell>
          <cell r="H69">
            <v>905</v>
          </cell>
          <cell r="P69">
            <v>992</v>
          </cell>
          <cell r="Y69">
            <v>1067</v>
          </cell>
          <cell r="AA69">
            <v>1128</v>
          </cell>
        </row>
        <row r="70">
          <cell r="C70">
            <v>217</v>
          </cell>
          <cell r="D70">
            <v>283</v>
          </cell>
          <cell r="E70">
            <v>730</v>
          </cell>
          <cell r="F70">
            <v>430</v>
          </cell>
          <cell r="G70">
            <v>430</v>
          </cell>
          <cell r="H70">
            <v>430</v>
          </cell>
          <cell r="P70">
            <v>5034</v>
          </cell>
          <cell r="Y70">
            <v>3700</v>
          </cell>
          <cell r="AA70">
            <v>3705</v>
          </cell>
        </row>
        <row r="71">
          <cell r="C71">
            <v>29</v>
          </cell>
          <cell r="D71">
            <v>55</v>
          </cell>
          <cell r="E71">
            <v>555</v>
          </cell>
          <cell r="F71">
            <v>0</v>
          </cell>
          <cell r="G71">
            <v>0</v>
          </cell>
          <cell r="H71">
            <v>0</v>
          </cell>
          <cell r="P71">
            <v>0</v>
          </cell>
          <cell r="Y71">
            <v>0</v>
          </cell>
          <cell r="AA71">
            <v>0</v>
          </cell>
        </row>
        <row r="72">
          <cell r="C72">
            <v>52</v>
          </cell>
          <cell r="D72">
            <v>186</v>
          </cell>
          <cell r="E72">
            <v>169</v>
          </cell>
          <cell r="F72">
            <v>100</v>
          </cell>
          <cell r="G72">
            <v>166</v>
          </cell>
          <cell r="H72">
            <v>166</v>
          </cell>
          <cell r="P72">
            <v>110</v>
          </cell>
          <cell r="Y72">
            <v>120</v>
          </cell>
          <cell r="AA72">
            <v>126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12</v>
          </cell>
          <cell r="Y82">
            <v>13</v>
          </cell>
          <cell r="AA82">
            <v>14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474</v>
          </cell>
          <cell r="F98">
            <v>0</v>
          </cell>
          <cell r="G98">
            <v>284</v>
          </cell>
          <cell r="H98">
            <v>284</v>
          </cell>
          <cell r="P98">
            <v>562</v>
          </cell>
          <cell r="Y98">
            <v>200</v>
          </cell>
          <cell r="AA98">
            <v>171</v>
          </cell>
        </row>
        <row r="99">
          <cell r="C99">
            <v>0</v>
          </cell>
          <cell r="D99">
            <v>0</v>
          </cell>
          <cell r="E99">
            <v>55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793</v>
          </cell>
          <cell r="D105">
            <v>332</v>
          </cell>
          <cell r="E105">
            <v>860</v>
          </cell>
          <cell r="F105">
            <v>600</v>
          </cell>
          <cell r="G105">
            <v>1172</v>
          </cell>
          <cell r="H105">
            <v>1172</v>
          </cell>
          <cell r="P105">
            <v>0</v>
          </cell>
          <cell r="Y105">
            <v>677</v>
          </cell>
          <cell r="AA105">
            <v>0</v>
          </cell>
        </row>
        <row r="106">
          <cell r="C106">
            <v>523</v>
          </cell>
          <cell r="D106">
            <v>432</v>
          </cell>
          <cell r="E106">
            <v>584</v>
          </cell>
          <cell r="F106">
            <v>654</v>
          </cell>
          <cell r="G106">
            <v>1151</v>
          </cell>
          <cell r="H106">
            <v>1151</v>
          </cell>
          <cell r="P106">
            <v>350</v>
          </cell>
          <cell r="Y106">
            <v>673</v>
          </cell>
          <cell r="AA106">
            <v>1300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214</v>
          </cell>
          <cell r="E112">
            <v>0</v>
          </cell>
          <cell r="F112">
            <v>0</v>
          </cell>
          <cell r="G112">
            <v>236</v>
          </cell>
          <cell r="H112">
            <v>236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58</v>
          </cell>
          <cell r="D169">
            <v>64</v>
          </cell>
          <cell r="E169">
            <v>59</v>
          </cell>
          <cell r="F169">
            <v>59</v>
          </cell>
          <cell r="G169">
            <v>59</v>
          </cell>
          <cell r="H169">
            <v>59</v>
          </cell>
          <cell r="I169">
            <v>61</v>
          </cell>
          <cell r="J169">
            <v>67</v>
          </cell>
          <cell r="K169">
            <v>70</v>
          </cell>
        </row>
        <row r="171">
          <cell r="B171" t="str">
            <v xml:space="preserve"> Sales of tender doc</v>
          </cell>
          <cell r="C171">
            <v>0</v>
          </cell>
          <cell r="D171">
            <v>7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 xml:space="preserve">Parking </v>
          </cell>
          <cell r="C172">
            <v>21</v>
          </cell>
          <cell r="D172">
            <v>23</v>
          </cell>
          <cell r="E172">
            <v>24</v>
          </cell>
          <cell r="F172">
            <v>27</v>
          </cell>
          <cell r="G172">
            <v>27</v>
          </cell>
          <cell r="H172">
            <v>27</v>
          </cell>
          <cell r="I172">
            <v>28</v>
          </cell>
          <cell r="J172">
            <v>29</v>
          </cell>
          <cell r="K172">
            <v>30</v>
          </cell>
        </row>
        <row r="173">
          <cell r="B173" t="str">
            <v>Commission on insurance</v>
          </cell>
          <cell r="C173">
            <v>29</v>
          </cell>
          <cell r="D173">
            <v>34</v>
          </cell>
          <cell r="E173">
            <v>35</v>
          </cell>
          <cell r="F173">
            <v>34</v>
          </cell>
          <cell r="G173">
            <v>34</v>
          </cell>
          <cell r="H173">
            <v>34</v>
          </cell>
          <cell r="I173">
            <v>36</v>
          </cell>
          <cell r="J173">
            <v>38</v>
          </cell>
          <cell r="K173">
            <v>40</v>
          </cell>
        </row>
        <row r="174">
          <cell r="B174" t="str">
            <v>Course fee</v>
          </cell>
          <cell r="C174">
            <v>8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64</v>
          </cell>
          <cell r="E185">
            <v>-2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235</v>
          </cell>
          <cell r="D189">
            <v>0</v>
          </cell>
          <cell r="E189">
            <v>285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103</v>
          </cell>
          <cell r="D191">
            <v>223</v>
          </cell>
          <cell r="E191">
            <v>21</v>
          </cell>
          <cell r="F191">
            <v>18</v>
          </cell>
          <cell r="G191">
            <v>111</v>
          </cell>
          <cell r="H191">
            <v>111</v>
          </cell>
          <cell r="I191">
            <v>23</v>
          </cell>
          <cell r="J191">
            <v>24</v>
          </cell>
          <cell r="K191">
            <v>24</v>
          </cell>
        </row>
        <row r="203">
          <cell r="B203" t="str">
            <v>Statutory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P203">
            <v>0</v>
          </cell>
          <cell r="Y203">
            <v>0</v>
          </cell>
          <cell r="AA203">
            <v>0</v>
          </cell>
        </row>
        <row r="204">
          <cell r="B204" t="str">
            <v>Office of the MEC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P204">
            <v>0</v>
          </cell>
          <cell r="Y204">
            <v>0</v>
          </cell>
          <cell r="AA204">
            <v>0</v>
          </cell>
        </row>
        <row r="205">
          <cell r="B205" t="str">
            <v>Office of the HOD</v>
          </cell>
          <cell r="C205">
            <v>2384</v>
          </cell>
          <cell r="D205">
            <v>2239</v>
          </cell>
          <cell r="E205">
            <v>2558</v>
          </cell>
          <cell r="F205">
            <v>2988</v>
          </cell>
          <cell r="G205">
            <v>2708</v>
          </cell>
          <cell r="H205">
            <v>2708</v>
          </cell>
          <cell r="P205">
            <v>2900</v>
          </cell>
          <cell r="Y205">
            <v>3095</v>
          </cell>
          <cell r="AA205">
            <v>3290</v>
          </cell>
        </row>
        <row r="206">
          <cell r="B206" t="str">
            <v>Financial Management</v>
          </cell>
          <cell r="C206">
            <v>9694</v>
          </cell>
          <cell r="D206">
            <v>9043</v>
          </cell>
          <cell r="E206">
            <v>9861</v>
          </cell>
          <cell r="F206">
            <v>11960</v>
          </cell>
          <cell r="G206">
            <v>12016</v>
          </cell>
          <cell r="H206">
            <v>12016</v>
          </cell>
          <cell r="P206">
            <v>14766</v>
          </cell>
          <cell r="Y206">
            <v>15594</v>
          </cell>
          <cell r="AA206">
            <v>16327</v>
          </cell>
        </row>
        <row r="207">
          <cell r="B207" t="str">
            <v>Corporate Services</v>
          </cell>
          <cell r="C207">
            <v>15129</v>
          </cell>
          <cell r="D207">
            <v>15998</v>
          </cell>
          <cell r="E207">
            <v>19332</v>
          </cell>
          <cell r="F207">
            <v>23230</v>
          </cell>
          <cell r="G207">
            <v>28280</v>
          </cell>
          <cell r="H207">
            <v>28280</v>
          </cell>
          <cell r="P207">
            <v>26721</v>
          </cell>
          <cell r="Y207">
            <v>27790</v>
          </cell>
          <cell r="AA207">
            <v>28880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18670</v>
          </cell>
          <cell r="D225">
            <v>18118</v>
          </cell>
          <cell r="E225">
            <v>19610</v>
          </cell>
          <cell r="F225">
            <v>23668</v>
          </cell>
          <cell r="G225">
            <v>21558</v>
          </cell>
          <cell r="H225">
            <v>21558</v>
          </cell>
          <cell r="P225">
            <v>28668</v>
          </cell>
          <cell r="Y225">
            <v>30329</v>
          </cell>
          <cell r="AA225">
            <v>31997</v>
          </cell>
        </row>
        <row r="226">
          <cell r="C226">
            <v>16183</v>
          </cell>
          <cell r="D226">
            <v>15619</v>
          </cell>
          <cell r="E226">
            <v>16948</v>
          </cell>
          <cell r="F226">
            <v>20358</v>
          </cell>
          <cell r="G226">
            <v>18248</v>
          </cell>
          <cell r="H226">
            <v>18248</v>
          </cell>
          <cell r="P226">
            <v>24770</v>
          </cell>
          <cell r="Y226">
            <v>26474</v>
          </cell>
          <cell r="AA226">
            <v>27949</v>
          </cell>
        </row>
        <row r="227">
          <cell r="C227">
            <v>2487</v>
          </cell>
          <cell r="D227">
            <v>2499</v>
          </cell>
          <cell r="E227">
            <v>2662</v>
          </cell>
          <cell r="F227">
            <v>3310</v>
          </cell>
          <cell r="G227">
            <v>3310</v>
          </cell>
          <cell r="H227">
            <v>3310</v>
          </cell>
          <cell r="P227">
            <v>3898</v>
          </cell>
          <cell r="Y227">
            <v>3855</v>
          </cell>
          <cell r="AA227">
            <v>4048</v>
          </cell>
        </row>
        <row r="228">
          <cell r="C228">
            <v>7221</v>
          </cell>
          <cell r="D228">
            <v>8537</v>
          </cell>
          <cell r="E228">
            <v>10690</v>
          </cell>
          <cell r="F228">
            <v>14216</v>
          </cell>
          <cell r="G228">
            <v>20711</v>
          </cell>
          <cell r="H228">
            <v>20711</v>
          </cell>
          <cell r="P228">
            <v>15357</v>
          </cell>
          <cell r="Y228">
            <v>14787</v>
          </cell>
          <cell r="AA228">
            <v>15186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1880</v>
          </cell>
          <cell r="G229">
            <v>1880</v>
          </cell>
          <cell r="H229">
            <v>1880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107</v>
          </cell>
          <cell r="D230">
            <v>284</v>
          </cell>
          <cell r="E230">
            <v>27</v>
          </cell>
          <cell r="F230">
            <v>210</v>
          </cell>
          <cell r="G230">
            <v>210</v>
          </cell>
          <cell r="H230">
            <v>210</v>
          </cell>
          <cell r="P230">
            <v>150</v>
          </cell>
          <cell r="Y230">
            <v>180</v>
          </cell>
          <cell r="AA230">
            <v>189</v>
          </cell>
        </row>
        <row r="231">
          <cell r="C231">
            <v>22</v>
          </cell>
          <cell r="D231">
            <v>179</v>
          </cell>
          <cell r="E231">
            <v>44</v>
          </cell>
          <cell r="F231">
            <v>0</v>
          </cell>
          <cell r="G231">
            <v>0</v>
          </cell>
          <cell r="H231">
            <v>0</v>
          </cell>
          <cell r="P231">
            <v>0</v>
          </cell>
          <cell r="Y231">
            <v>0</v>
          </cell>
          <cell r="AA231">
            <v>0</v>
          </cell>
        </row>
        <row r="232">
          <cell r="C232">
            <v>2032</v>
          </cell>
          <cell r="D232">
            <v>3091</v>
          </cell>
          <cell r="E232">
            <v>2487</v>
          </cell>
          <cell r="F232">
            <v>2728</v>
          </cell>
          <cell r="G232">
            <v>3328</v>
          </cell>
          <cell r="H232">
            <v>3328</v>
          </cell>
          <cell r="P232">
            <v>3498</v>
          </cell>
          <cell r="Y232">
            <v>3699</v>
          </cell>
          <cell r="AA232">
            <v>3750</v>
          </cell>
        </row>
        <row r="233">
          <cell r="C233">
            <v>63</v>
          </cell>
          <cell r="D233">
            <v>125</v>
          </cell>
          <cell r="E233">
            <v>40</v>
          </cell>
          <cell r="F233">
            <v>130</v>
          </cell>
          <cell r="G233">
            <v>130</v>
          </cell>
          <cell r="H233">
            <v>130</v>
          </cell>
          <cell r="P233">
            <v>140</v>
          </cell>
          <cell r="Y233">
            <v>150</v>
          </cell>
          <cell r="AA233">
            <v>158</v>
          </cell>
        </row>
        <row r="234">
          <cell r="C234">
            <v>44</v>
          </cell>
          <cell r="D234">
            <v>64</v>
          </cell>
          <cell r="E234">
            <v>80</v>
          </cell>
          <cell r="F234">
            <v>100</v>
          </cell>
          <cell r="G234">
            <v>100</v>
          </cell>
          <cell r="H234">
            <v>100</v>
          </cell>
          <cell r="P234">
            <v>105</v>
          </cell>
          <cell r="Y234">
            <v>110</v>
          </cell>
          <cell r="AA234">
            <v>111</v>
          </cell>
        </row>
        <row r="235">
          <cell r="C235">
            <v>725</v>
          </cell>
          <cell r="D235">
            <v>595</v>
          </cell>
          <cell r="E235">
            <v>561</v>
          </cell>
          <cell r="F235">
            <v>692</v>
          </cell>
          <cell r="G235">
            <v>692</v>
          </cell>
          <cell r="H235">
            <v>692</v>
          </cell>
          <cell r="P235">
            <v>710</v>
          </cell>
          <cell r="Y235">
            <v>728</v>
          </cell>
          <cell r="AA235">
            <v>764</v>
          </cell>
        </row>
        <row r="236">
          <cell r="C236">
            <v>965</v>
          </cell>
          <cell r="D236">
            <v>1074</v>
          </cell>
          <cell r="E236">
            <v>1056</v>
          </cell>
          <cell r="F236">
            <v>1357</v>
          </cell>
          <cell r="G236">
            <v>1357</v>
          </cell>
          <cell r="H236">
            <v>1357</v>
          </cell>
          <cell r="P236">
            <v>1025</v>
          </cell>
          <cell r="Y236">
            <v>796</v>
          </cell>
          <cell r="AA236">
            <v>856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17</v>
          </cell>
          <cell r="D242">
            <v>156</v>
          </cell>
          <cell r="E242">
            <v>3</v>
          </cell>
          <cell r="F242">
            <v>20</v>
          </cell>
          <cell r="G242">
            <v>5520</v>
          </cell>
          <cell r="H242">
            <v>5520</v>
          </cell>
          <cell r="P242">
            <v>2182</v>
          </cell>
          <cell r="Y242">
            <v>1141</v>
          </cell>
          <cell r="AA242">
            <v>1154</v>
          </cell>
        </row>
        <row r="243">
          <cell r="C243">
            <v>836</v>
          </cell>
          <cell r="D243">
            <v>28</v>
          </cell>
          <cell r="E243">
            <v>3205</v>
          </cell>
          <cell r="F243">
            <v>1316</v>
          </cell>
          <cell r="G243">
            <v>1316</v>
          </cell>
          <cell r="H243">
            <v>1316</v>
          </cell>
          <cell r="P243">
            <v>51</v>
          </cell>
          <cell r="Y243">
            <v>60</v>
          </cell>
          <cell r="AA243">
            <v>87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51</v>
          </cell>
          <cell r="D245">
            <v>1051</v>
          </cell>
          <cell r="E245">
            <v>3</v>
          </cell>
          <cell r="F245">
            <v>239</v>
          </cell>
          <cell r="G245">
            <v>239</v>
          </cell>
          <cell r="H245">
            <v>239</v>
          </cell>
          <cell r="P245">
            <v>537</v>
          </cell>
          <cell r="Y245">
            <v>541</v>
          </cell>
          <cell r="AA245">
            <v>584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112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117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81</v>
          </cell>
          <cell r="D257">
            <v>98</v>
          </cell>
          <cell r="E257">
            <v>73</v>
          </cell>
          <cell r="F257">
            <v>157</v>
          </cell>
          <cell r="G257">
            <v>157</v>
          </cell>
          <cell r="H257">
            <v>157</v>
          </cell>
          <cell r="P257">
            <v>169</v>
          </cell>
          <cell r="Y257">
            <v>179</v>
          </cell>
          <cell r="AA257">
            <v>192</v>
          </cell>
        </row>
        <row r="258">
          <cell r="C258">
            <v>406</v>
          </cell>
          <cell r="D258">
            <v>130</v>
          </cell>
          <cell r="E258">
            <v>273</v>
          </cell>
          <cell r="F258">
            <v>386</v>
          </cell>
          <cell r="G258">
            <v>386</v>
          </cell>
          <cell r="H258">
            <v>386</v>
          </cell>
          <cell r="P258">
            <v>424</v>
          </cell>
          <cell r="Y258">
            <v>448</v>
          </cell>
          <cell r="AA258">
            <v>471</v>
          </cell>
        </row>
        <row r="259">
          <cell r="C259">
            <v>359</v>
          </cell>
          <cell r="D259">
            <v>158</v>
          </cell>
          <cell r="E259">
            <v>28</v>
          </cell>
          <cell r="F259">
            <v>210</v>
          </cell>
          <cell r="G259">
            <v>210</v>
          </cell>
          <cell r="H259">
            <v>210</v>
          </cell>
          <cell r="P259">
            <v>300</v>
          </cell>
          <cell r="Y259">
            <v>321</v>
          </cell>
          <cell r="AA259">
            <v>337</v>
          </cell>
        </row>
        <row r="260">
          <cell r="C260">
            <v>465</v>
          </cell>
          <cell r="D260">
            <v>459</v>
          </cell>
          <cell r="E260">
            <v>522</v>
          </cell>
          <cell r="F260">
            <v>546</v>
          </cell>
          <cell r="G260">
            <v>546</v>
          </cell>
          <cell r="H260">
            <v>546</v>
          </cell>
          <cell r="P260">
            <v>2083</v>
          </cell>
          <cell r="Y260">
            <v>2220</v>
          </cell>
          <cell r="AA260">
            <v>2312</v>
          </cell>
        </row>
        <row r="261">
          <cell r="C261">
            <v>15</v>
          </cell>
          <cell r="D261">
            <v>1</v>
          </cell>
          <cell r="E261">
            <v>34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763</v>
          </cell>
          <cell r="D262">
            <v>558</v>
          </cell>
          <cell r="E262">
            <v>1118</v>
          </cell>
          <cell r="F262">
            <v>3192</v>
          </cell>
          <cell r="G262">
            <v>3587</v>
          </cell>
          <cell r="H262">
            <v>3587</v>
          </cell>
          <cell r="P262">
            <v>2833</v>
          </cell>
          <cell r="Y262">
            <v>2990</v>
          </cell>
          <cell r="AA262">
            <v>2924</v>
          </cell>
        </row>
        <row r="263">
          <cell r="C263">
            <v>32</v>
          </cell>
          <cell r="D263">
            <v>239</v>
          </cell>
          <cell r="E263">
            <v>601</v>
          </cell>
          <cell r="F263">
            <v>853</v>
          </cell>
          <cell r="G263">
            <v>853</v>
          </cell>
          <cell r="H263">
            <v>853</v>
          </cell>
          <cell r="P263">
            <v>930</v>
          </cell>
          <cell r="Y263">
            <v>982</v>
          </cell>
          <cell r="AA263">
            <v>1035</v>
          </cell>
        </row>
        <row r="264">
          <cell r="C264">
            <v>9</v>
          </cell>
          <cell r="D264">
            <v>192</v>
          </cell>
          <cell r="E264">
            <v>395</v>
          </cell>
          <cell r="F264">
            <v>200</v>
          </cell>
          <cell r="G264">
            <v>200</v>
          </cell>
          <cell r="H264">
            <v>200</v>
          </cell>
          <cell r="P264">
            <v>220</v>
          </cell>
          <cell r="Y264">
            <v>242</v>
          </cell>
          <cell r="AA264">
            <v>262</v>
          </cell>
        </row>
        <row r="265">
          <cell r="C265">
            <v>0</v>
          </cell>
          <cell r="D265">
            <v>55</v>
          </cell>
          <cell r="E265">
            <v>140</v>
          </cell>
          <cell r="F265">
            <v>0</v>
          </cell>
          <cell r="G265">
            <v>0</v>
          </cell>
          <cell r="H265">
            <v>0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12</v>
          </cell>
          <cell r="Y271">
            <v>13</v>
          </cell>
          <cell r="AA271">
            <v>14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12</v>
          </cell>
          <cell r="Y276">
            <v>13</v>
          </cell>
          <cell r="AA276">
            <v>14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0</v>
          </cell>
          <cell r="E291">
            <v>55</v>
          </cell>
          <cell r="F291">
            <v>0</v>
          </cell>
          <cell r="G291">
            <v>0</v>
          </cell>
          <cell r="H291">
            <v>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55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1316</v>
          </cell>
          <cell r="D298">
            <v>432</v>
          </cell>
          <cell r="E298">
            <v>1396</v>
          </cell>
          <cell r="F298">
            <v>294</v>
          </cell>
          <cell r="G298">
            <v>499</v>
          </cell>
          <cell r="H298">
            <v>499</v>
          </cell>
          <cell r="P298">
            <v>350</v>
          </cell>
          <cell r="Y298">
            <v>1350</v>
          </cell>
          <cell r="AA298">
            <v>1300</v>
          </cell>
        </row>
        <row r="299">
          <cell r="C299">
            <v>793</v>
          </cell>
          <cell r="D299">
            <v>0</v>
          </cell>
          <cell r="E299">
            <v>860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677</v>
          </cell>
          <cell r="AA299">
            <v>0</v>
          </cell>
        </row>
        <row r="300">
          <cell r="C300">
            <v>523</v>
          </cell>
          <cell r="D300">
            <v>432</v>
          </cell>
          <cell r="E300">
            <v>536</v>
          </cell>
          <cell r="F300">
            <v>294</v>
          </cell>
          <cell r="G300">
            <v>499</v>
          </cell>
          <cell r="H300">
            <v>499</v>
          </cell>
          <cell r="P300">
            <v>350</v>
          </cell>
          <cell r="Y300">
            <v>673</v>
          </cell>
          <cell r="AA300">
            <v>1300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193</v>
          </cell>
          <cell r="E306">
            <v>0</v>
          </cell>
          <cell r="F306">
            <v>0</v>
          </cell>
          <cell r="G306">
            <v>236</v>
          </cell>
          <cell r="H306">
            <v>236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Policy and Research</v>
          </cell>
          <cell r="C353">
            <v>2695</v>
          </cell>
          <cell r="D353">
            <v>2847</v>
          </cell>
          <cell r="E353">
            <v>3600</v>
          </cell>
          <cell r="F353">
            <v>3932</v>
          </cell>
          <cell r="G353">
            <v>3132</v>
          </cell>
          <cell r="H353">
            <v>3132</v>
          </cell>
          <cell r="P353">
            <v>4820</v>
          </cell>
          <cell r="Y353">
            <v>5099</v>
          </cell>
          <cell r="AA353">
            <v>5380</v>
          </cell>
        </row>
        <row r="354">
          <cell r="B354" t="str">
            <v>Monitoring and Evaluation</v>
          </cell>
          <cell r="C354">
            <v>4221</v>
          </cell>
          <cell r="D354">
            <v>4151</v>
          </cell>
          <cell r="E354">
            <v>4231</v>
          </cell>
          <cell r="F354">
            <v>4494</v>
          </cell>
          <cell r="G354">
            <v>4540</v>
          </cell>
          <cell r="H354">
            <v>4540</v>
          </cell>
          <cell r="P354">
            <v>5000</v>
          </cell>
          <cell r="Y354">
            <v>5317</v>
          </cell>
          <cell r="AA354">
            <v>5634</v>
          </cell>
        </row>
        <row r="355">
          <cell r="B355" t="str">
            <v>District Coordination</v>
          </cell>
          <cell r="C355">
            <v>10203</v>
          </cell>
          <cell r="D355">
            <v>11211</v>
          </cell>
          <cell r="E355">
            <v>11873</v>
          </cell>
          <cell r="F355">
            <v>17587</v>
          </cell>
          <cell r="G355">
            <v>15736</v>
          </cell>
          <cell r="H355">
            <v>15736</v>
          </cell>
          <cell r="P355">
            <v>18496</v>
          </cell>
          <cell r="Y355">
            <v>19661</v>
          </cell>
          <cell r="AA355">
            <v>20695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14265</v>
          </cell>
          <cell r="D375">
            <v>15363</v>
          </cell>
          <cell r="E375">
            <v>16269</v>
          </cell>
          <cell r="F375">
            <v>21492</v>
          </cell>
          <cell r="G375">
            <v>17892</v>
          </cell>
          <cell r="H375">
            <v>17892</v>
          </cell>
          <cell r="P375">
            <v>24600</v>
          </cell>
          <cell r="Y375">
            <v>26027</v>
          </cell>
          <cell r="AA375">
            <v>27458</v>
          </cell>
        </row>
        <row r="376">
          <cell r="C376">
            <v>12464</v>
          </cell>
          <cell r="D376">
            <v>13449</v>
          </cell>
          <cell r="E376">
            <v>14218</v>
          </cell>
          <cell r="F376">
            <v>18258</v>
          </cell>
          <cell r="G376">
            <v>14658</v>
          </cell>
          <cell r="H376">
            <v>14658</v>
          </cell>
          <cell r="P376">
            <v>21612</v>
          </cell>
          <cell r="Y376">
            <v>22681</v>
          </cell>
          <cell r="AA376">
            <v>23935</v>
          </cell>
        </row>
        <row r="377">
          <cell r="C377">
            <v>1801</v>
          </cell>
          <cell r="D377">
            <v>1914</v>
          </cell>
          <cell r="E377">
            <v>2051</v>
          </cell>
          <cell r="F377">
            <v>3234</v>
          </cell>
          <cell r="G377">
            <v>3234</v>
          </cell>
          <cell r="H377">
            <v>3234</v>
          </cell>
          <cell r="P377">
            <v>2988</v>
          </cell>
          <cell r="Y377">
            <v>3346</v>
          </cell>
          <cell r="AA377">
            <v>3523</v>
          </cell>
        </row>
        <row r="378">
          <cell r="C378">
            <v>2854</v>
          </cell>
          <cell r="D378">
            <v>2493</v>
          </cell>
          <cell r="E378">
            <v>2913</v>
          </cell>
          <cell r="F378">
            <v>3561</v>
          </cell>
          <cell r="G378">
            <v>3627</v>
          </cell>
          <cell r="H378">
            <v>3627</v>
          </cell>
          <cell r="P378">
            <v>3454</v>
          </cell>
          <cell r="Y378">
            <v>3850</v>
          </cell>
          <cell r="AA378">
            <v>4080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110</v>
          </cell>
          <cell r="G380">
            <v>110</v>
          </cell>
          <cell r="H380">
            <v>110</v>
          </cell>
          <cell r="P380">
            <v>110</v>
          </cell>
          <cell r="Y380">
            <v>111</v>
          </cell>
          <cell r="AA380">
            <v>113</v>
          </cell>
        </row>
        <row r="381">
          <cell r="C381">
            <v>0</v>
          </cell>
          <cell r="D381">
            <v>0</v>
          </cell>
          <cell r="E381">
            <v>77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</v>
          </cell>
          <cell r="D384">
            <v>3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69</v>
          </cell>
          <cell r="D385">
            <v>104</v>
          </cell>
          <cell r="E385">
            <v>1</v>
          </cell>
          <cell r="F385">
            <v>247</v>
          </cell>
          <cell r="G385">
            <v>247</v>
          </cell>
          <cell r="H385">
            <v>247</v>
          </cell>
          <cell r="P385">
            <v>195</v>
          </cell>
          <cell r="Y385">
            <v>209</v>
          </cell>
          <cell r="AA385">
            <v>213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5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246</v>
          </cell>
          <cell r="D395">
            <v>421</v>
          </cell>
          <cell r="E395">
            <v>298</v>
          </cell>
          <cell r="F395">
            <v>277</v>
          </cell>
          <cell r="G395">
            <v>277</v>
          </cell>
          <cell r="H395">
            <v>277</v>
          </cell>
          <cell r="P395">
            <v>280</v>
          </cell>
          <cell r="Y395">
            <v>340</v>
          </cell>
          <cell r="AA395">
            <v>355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523</v>
          </cell>
          <cell r="D409">
            <v>246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33</v>
          </cell>
          <cell r="D410">
            <v>33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1858</v>
          </cell>
          <cell r="D412">
            <v>1588</v>
          </cell>
          <cell r="E412">
            <v>2306</v>
          </cell>
          <cell r="F412">
            <v>2847</v>
          </cell>
          <cell r="G412">
            <v>2847</v>
          </cell>
          <cell r="H412">
            <v>2847</v>
          </cell>
          <cell r="P412">
            <v>2785</v>
          </cell>
          <cell r="Y412">
            <v>3104</v>
          </cell>
          <cell r="AA412">
            <v>3310</v>
          </cell>
        </row>
        <row r="413">
          <cell r="C413">
            <v>8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85</v>
          </cell>
          <cell r="D414">
            <v>91</v>
          </cell>
          <cell r="E414">
            <v>114</v>
          </cell>
          <cell r="F414">
            <v>80</v>
          </cell>
          <cell r="G414">
            <v>80</v>
          </cell>
          <cell r="H414">
            <v>80</v>
          </cell>
          <cell r="P414">
            <v>84</v>
          </cell>
          <cell r="Y414">
            <v>86</v>
          </cell>
          <cell r="AA414">
            <v>89</v>
          </cell>
        </row>
        <row r="415">
          <cell r="C415">
            <v>28</v>
          </cell>
          <cell r="D415">
            <v>0</v>
          </cell>
          <cell r="E415">
            <v>23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7</v>
          </cell>
          <cell r="E416">
            <v>89</v>
          </cell>
          <cell r="F416">
            <v>0</v>
          </cell>
          <cell r="G416">
            <v>66</v>
          </cell>
          <cell r="H416">
            <v>66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474</v>
          </cell>
          <cell r="F441">
            <v>0</v>
          </cell>
          <cell r="G441">
            <v>284</v>
          </cell>
          <cell r="H441">
            <v>284</v>
          </cell>
          <cell r="P441">
            <v>262</v>
          </cell>
          <cell r="Y441">
            <v>200</v>
          </cell>
          <cell r="AA441">
            <v>171</v>
          </cell>
        </row>
        <row r="442">
          <cell r="C442">
            <v>0</v>
          </cell>
          <cell r="D442">
            <v>0</v>
          </cell>
          <cell r="E442">
            <v>474</v>
          </cell>
          <cell r="F442">
            <v>0</v>
          </cell>
          <cell r="G442">
            <v>284</v>
          </cell>
          <cell r="H442">
            <v>284</v>
          </cell>
          <cell r="P442">
            <v>262</v>
          </cell>
          <cell r="Y442">
            <v>200</v>
          </cell>
          <cell r="AA442">
            <v>171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332</v>
          </cell>
          <cell r="E448">
            <v>48</v>
          </cell>
          <cell r="F448">
            <v>960</v>
          </cell>
          <cell r="G448">
            <v>1605</v>
          </cell>
          <cell r="H448">
            <v>1605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332</v>
          </cell>
          <cell r="E449">
            <v>0</v>
          </cell>
          <cell r="F449">
            <v>600</v>
          </cell>
          <cell r="G449">
            <v>1172</v>
          </cell>
          <cell r="H449">
            <v>1172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48</v>
          </cell>
          <cell r="F450">
            <v>360</v>
          </cell>
          <cell r="G450">
            <v>433</v>
          </cell>
          <cell r="H450">
            <v>433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21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Social Crime  Prevention</v>
          </cell>
          <cell r="C503">
            <v>3713</v>
          </cell>
          <cell r="D503">
            <v>3731</v>
          </cell>
          <cell r="E503">
            <v>4894</v>
          </cell>
          <cell r="F503">
            <v>5017</v>
          </cell>
          <cell r="G503">
            <v>5256</v>
          </cell>
          <cell r="H503">
            <v>5256</v>
          </cell>
          <cell r="P503">
            <v>5900</v>
          </cell>
          <cell r="Y503">
            <v>5949</v>
          </cell>
          <cell r="AA503">
            <v>6300</v>
          </cell>
        </row>
        <row r="504">
          <cell r="B504" t="str">
            <v>Community Police Relations</v>
          </cell>
          <cell r="C504">
            <v>2429</v>
          </cell>
          <cell r="D504">
            <v>3332</v>
          </cell>
          <cell r="E504">
            <v>3333</v>
          </cell>
          <cell r="F504">
            <v>4368</v>
          </cell>
          <cell r="G504">
            <v>4968</v>
          </cell>
          <cell r="H504">
            <v>4968</v>
          </cell>
          <cell r="P504">
            <v>8071</v>
          </cell>
          <cell r="Y504">
            <v>6996</v>
          </cell>
          <cell r="AA504">
            <v>7350</v>
          </cell>
        </row>
        <row r="505">
          <cell r="B505" t="str">
            <v>Promotion of Safety</v>
          </cell>
          <cell r="C505">
            <v>2700</v>
          </cell>
          <cell r="D505">
            <v>2618</v>
          </cell>
          <cell r="E505">
            <v>2976</v>
          </cell>
          <cell r="F505">
            <v>3275</v>
          </cell>
          <cell r="G505">
            <v>3860</v>
          </cell>
          <cell r="H505">
            <v>3860</v>
          </cell>
          <cell r="P505">
            <v>3680</v>
          </cell>
          <cell r="Y505">
            <v>4041</v>
          </cell>
          <cell r="AA505">
            <v>4303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7099</v>
          </cell>
          <cell r="D525">
            <v>7707</v>
          </cell>
          <cell r="E525">
            <v>8028</v>
          </cell>
          <cell r="F525">
            <v>8721</v>
          </cell>
          <cell r="G525">
            <v>8961</v>
          </cell>
          <cell r="H525">
            <v>8961</v>
          </cell>
          <cell r="P525">
            <v>9880</v>
          </cell>
          <cell r="Y525">
            <v>10452</v>
          </cell>
          <cell r="AA525">
            <v>11028</v>
          </cell>
        </row>
        <row r="526">
          <cell r="C526">
            <v>6271</v>
          </cell>
          <cell r="D526">
            <v>6845</v>
          </cell>
          <cell r="E526">
            <v>7139</v>
          </cell>
          <cell r="F526">
            <v>7423</v>
          </cell>
          <cell r="G526">
            <v>7663</v>
          </cell>
          <cell r="H526">
            <v>7663</v>
          </cell>
          <cell r="P526">
            <v>8495</v>
          </cell>
          <cell r="Y526">
            <v>9069</v>
          </cell>
          <cell r="AA526">
            <v>9578</v>
          </cell>
        </row>
        <row r="527">
          <cell r="C527">
            <v>828</v>
          </cell>
          <cell r="D527">
            <v>862</v>
          </cell>
          <cell r="E527">
            <v>889</v>
          </cell>
          <cell r="F527">
            <v>1298</v>
          </cell>
          <cell r="G527">
            <v>1298</v>
          </cell>
          <cell r="H527">
            <v>1298</v>
          </cell>
          <cell r="P527">
            <v>1385</v>
          </cell>
          <cell r="Y527">
            <v>1383</v>
          </cell>
          <cell r="AA527">
            <v>1450</v>
          </cell>
        </row>
        <row r="528">
          <cell r="C528">
            <v>1743</v>
          </cell>
          <cell r="D528">
            <v>1974</v>
          </cell>
          <cell r="E528">
            <v>3175</v>
          </cell>
          <cell r="F528">
            <v>3939</v>
          </cell>
          <cell r="G528">
            <v>4904</v>
          </cell>
          <cell r="H528">
            <v>4904</v>
          </cell>
          <cell r="P528">
            <v>7471</v>
          </cell>
          <cell r="Y528">
            <v>6534</v>
          </cell>
          <cell r="AA528">
            <v>6925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236</v>
          </cell>
          <cell r="G529">
            <v>236</v>
          </cell>
          <cell r="H529">
            <v>236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260</v>
          </cell>
          <cell r="D530">
            <v>278</v>
          </cell>
          <cell r="E530">
            <v>0</v>
          </cell>
          <cell r="F530">
            <v>152</v>
          </cell>
          <cell r="G530">
            <v>678</v>
          </cell>
          <cell r="H530">
            <v>678</v>
          </cell>
          <cell r="P530">
            <v>159</v>
          </cell>
          <cell r="Y530">
            <v>163</v>
          </cell>
          <cell r="AA530">
            <v>171</v>
          </cell>
        </row>
        <row r="531">
          <cell r="C531">
            <v>5</v>
          </cell>
          <cell r="D531">
            <v>36</v>
          </cell>
          <cell r="E531">
            <v>1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43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233</v>
          </cell>
          <cell r="D534">
            <v>19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16</v>
          </cell>
          <cell r="D535">
            <v>94</v>
          </cell>
          <cell r="E535">
            <v>3</v>
          </cell>
          <cell r="F535">
            <v>116</v>
          </cell>
          <cell r="G535">
            <v>116</v>
          </cell>
          <cell r="H535">
            <v>116</v>
          </cell>
          <cell r="P535">
            <v>135</v>
          </cell>
          <cell r="Y535">
            <v>225</v>
          </cell>
          <cell r="AA535">
            <v>245</v>
          </cell>
        </row>
        <row r="536">
          <cell r="C536">
            <v>8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174</v>
          </cell>
          <cell r="E543">
            <v>832</v>
          </cell>
          <cell r="F543">
            <v>435</v>
          </cell>
          <cell r="G543">
            <v>435</v>
          </cell>
          <cell r="H543">
            <v>435</v>
          </cell>
          <cell r="P543">
            <v>467</v>
          </cell>
          <cell r="Y543">
            <v>483</v>
          </cell>
          <cell r="AA543">
            <v>574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5</v>
          </cell>
          <cell r="D549">
            <v>24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31</v>
          </cell>
          <cell r="D558">
            <v>23</v>
          </cell>
          <cell r="E558">
            <v>25</v>
          </cell>
          <cell r="F558">
            <v>20</v>
          </cell>
          <cell r="G558">
            <v>20</v>
          </cell>
          <cell r="H558">
            <v>20</v>
          </cell>
          <cell r="P558">
            <v>20</v>
          </cell>
          <cell r="Y558">
            <v>25</v>
          </cell>
          <cell r="AA558">
            <v>30</v>
          </cell>
        </row>
        <row r="559">
          <cell r="C559">
            <v>52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30</v>
          </cell>
          <cell r="D561">
            <v>136</v>
          </cell>
          <cell r="E561">
            <v>0</v>
          </cell>
          <cell r="F561">
            <v>55</v>
          </cell>
          <cell r="G561">
            <v>55</v>
          </cell>
          <cell r="H561">
            <v>55</v>
          </cell>
          <cell r="P561">
            <v>59</v>
          </cell>
          <cell r="Y561">
            <v>70</v>
          </cell>
          <cell r="AA561">
            <v>72</v>
          </cell>
        </row>
        <row r="562">
          <cell r="C562">
            <v>891</v>
          </cell>
          <cell r="D562">
            <v>964</v>
          </cell>
          <cell r="E562">
            <v>1597</v>
          </cell>
          <cell r="F562">
            <v>2623</v>
          </cell>
          <cell r="G562">
            <v>3062</v>
          </cell>
          <cell r="H562">
            <v>3062</v>
          </cell>
          <cell r="P562">
            <v>1729</v>
          </cell>
          <cell r="Y562">
            <v>1991</v>
          </cell>
          <cell r="AA562">
            <v>2260</v>
          </cell>
        </row>
        <row r="563">
          <cell r="C563">
            <v>36</v>
          </cell>
          <cell r="D563">
            <v>4</v>
          </cell>
          <cell r="E563">
            <v>24</v>
          </cell>
          <cell r="F563">
            <v>52</v>
          </cell>
          <cell r="G563">
            <v>52</v>
          </cell>
          <cell r="H563">
            <v>52</v>
          </cell>
          <cell r="P563">
            <v>62</v>
          </cell>
          <cell r="Y563">
            <v>85</v>
          </cell>
          <cell r="AA563">
            <v>93</v>
          </cell>
        </row>
        <row r="564">
          <cell r="C564">
            <v>123</v>
          </cell>
          <cell r="D564">
            <v>0</v>
          </cell>
          <cell r="E564">
            <v>221</v>
          </cell>
          <cell r="F564">
            <v>150</v>
          </cell>
          <cell r="G564">
            <v>150</v>
          </cell>
          <cell r="H564">
            <v>150</v>
          </cell>
          <cell r="P564">
            <v>4730</v>
          </cell>
          <cell r="Y564">
            <v>3372</v>
          </cell>
          <cell r="AA564">
            <v>3354</v>
          </cell>
        </row>
        <row r="565">
          <cell r="C565">
            <v>1</v>
          </cell>
          <cell r="D565">
            <v>0</v>
          </cell>
          <cell r="E565">
            <v>392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52</v>
          </cell>
          <cell r="D566">
            <v>179</v>
          </cell>
          <cell r="E566">
            <v>80</v>
          </cell>
          <cell r="F566">
            <v>100</v>
          </cell>
          <cell r="G566">
            <v>100</v>
          </cell>
          <cell r="H566">
            <v>100</v>
          </cell>
          <cell r="P566">
            <v>110</v>
          </cell>
          <cell r="Y566">
            <v>120</v>
          </cell>
          <cell r="AA566">
            <v>126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300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300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219</v>
          </cell>
          <cell r="H598">
            <v>219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219</v>
          </cell>
          <cell r="H600">
            <v>219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Safety, Security And Liaison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58</v>
      </c>
      <c r="D9" s="23">
        <f>B.1!F9</f>
        <v>64</v>
      </c>
      <c r="E9" s="23">
        <f>B.1!G9</f>
        <v>59</v>
      </c>
      <c r="F9" s="24">
        <f>B.1!H9</f>
        <v>59</v>
      </c>
      <c r="G9" s="23">
        <f>B.1!I9</f>
        <v>59</v>
      </c>
      <c r="H9" s="25">
        <f>B.1!J9</f>
        <v>59</v>
      </c>
      <c r="I9" s="23">
        <f>B.1!K9</f>
        <v>61</v>
      </c>
      <c r="J9" s="23">
        <f>B.1!L9</f>
        <v>67</v>
      </c>
      <c r="K9" s="23">
        <f>B.1!M9</f>
        <v>70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64</v>
      </c>
      <c r="E12" s="23">
        <f>B.1!G31</f>
        <v>-2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235</v>
      </c>
      <c r="D13" s="23">
        <f>B.1!F36</f>
        <v>0</v>
      </c>
      <c r="E13" s="23">
        <f>B.1!G36</f>
        <v>285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103</v>
      </c>
      <c r="D14" s="39">
        <f>B.1!F39</f>
        <v>223</v>
      </c>
      <c r="E14" s="39">
        <f>B.1!G39</f>
        <v>21</v>
      </c>
      <c r="F14" s="38">
        <f>B.1!H39</f>
        <v>18</v>
      </c>
      <c r="G14" s="39">
        <f>B.1!I39</f>
        <v>111</v>
      </c>
      <c r="H14" s="40">
        <f>B.1!J39</f>
        <v>111</v>
      </c>
      <c r="I14" s="39">
        <f>B.1!K39</f>
        <v>23</v>
      </c>
      <c r="J14" s="39">
        <f>B.1!L39</f>
        <v>24</v>
      </c>
      <c r="K14" s="39">
        <f>B.1!M39</f>
        <v>24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396</v>
      </c>
      <c r="D15" s="46">
        <f t="shared" ref="D15:K15" si="1">SUM(D5:D14)</f>
        <v>351</v>
      </c>
      <c r="E15" s="46">
        <f t="shared" si="1"/>
        <v>363</v>
      </c>
      <c r="F15" s="47">
        <f t="shared" si="1"/>
        <v>77</v>
      </c>
      <c r="G15" s="46">
        <f t="shared" si="1"/>
        <v>170</v>
      </c>
      <c r="H15" s="48">
        <f t="shared" si="1"/>
        <v>170</v>
      </c>
      <c r="I15" s="46">
        <f t="shared" si="1"/>
        <v>84</v>
      </c>
      <c r="J15" s="46">
        <f t="shared" si="1"/>
        <v>91</v>
      </c>
      <c r="K15" s="46">
        <f t="shared" si="1"/>
        <v>94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Safety, Security And Liaison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27207</v>
      </c>
      <c r="D4" s="23">
        <f>'[1]9'!D9</f>
        <v>27280</v>
      </c>
      <c r="E4" s="23">
        <f>'[1]9'!E9</f>
        <v>31751</v>
      </c>
      <c r="F4" s="24">
        <f>'[1]9'!F9</f>
        <v>38178</v>
      </c>
      <c r="G4" s="23">
        <f>'[1]9'!G9</f>
        <v>43004</v>
      </c>
      <c r="H4" s="25">
        <f>'[1]9'!H9</f>
        <v>43004</v>
      </c>
      <c r="I4" s="23">
        <f>'[1]9'!P9</f>
        <v>44387</v>
      </c>
      <c r="J4" s="23">
        <f>'[1]9'!Y9</f>
        <v>46479</v>
      </c>
      <c r="K4" s="23">
        <f>'[1]9'!AA9</f>
        <v>48497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>2. Civilian Oversight</v>
      </c>
      <c r="C5" s="23">
        <f>'[1]9'!$C10</f>
        <v>17119</v>
      </c>
      <c r="D5" s="23">
        <f>'[1]9'!$D10</f>
        <v>18209</v>
      </c>
      <c r="E5" s="23">
        <f>'[1]9'!$E10</f>
        <v>19704</v>
      </c>
      <c r="F5" s="24">
        <f>'[1]9'!$F10</f>
        <v>26013</v>
      </c>
      <c r="G5" s="23">
        <f>'[1]9'!$G10</f>
        <v>23408</v>
      </c>
      <c r="H5" s="25">
        <f>'[1]9'!$H10</f>
        <v>23408</v>
      </c>
      <c r="I5" s="23">
        <f>'[1]9'!$P10</f>
        <v>28316</v>
      </c>
      <c r="J5" s="23">
        <f>'[1]9'!$Y10</f>
        <v>30077</v>
      </c>
      <c r="K5" s="23">
        <f>'[1]9'!$AA10</f>
        <v>31709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Crime Prevention,  and Community Relations</v>
      </c>
      <c r="C6" s="23">
        <f>'[1]9'!$C11</f>
        <v>8842</v>
      </c>
      <c r="D6" s="23">
        <f>'[1]9'!$D11</f>
        <v>9681</v>
      </c>
      <c r="E6" s="23">
        <f>'[1]9'!$E11</f>
        <v>11203</v>
      </c>
      <c r="F6" s="24">
        <f>'[1]9'!$F11</f>
        <v>12660</v>
      </c>
      <c r="G6" s="23">
        <f>'[1]9'!$G11</f>
        <v>14084</v>
      </c>
      <c r="H6" s="25">
        <f>'[1]9'!$H11</f>
        <v>14084</v>
      </c>
      <c r="I6" s="23">
        <f>'[1]9'!$P11</f>
        <v>17651</v>
      </c>
      <c r="J6" s="23">
        <f>'[1]9'!$Y11</f>
        <v>16986</v>
      </c>
      <c r="K6" s="23">
        <f>'[1]9'!$AA11</f>
        <v>17953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'[1]9'!$B12</f>
        <v>4. 0</v>
      </c>
      <c r="C7" s="23">
        <f>'[1]9'!$C12</f>
        <v>0</v>
      </c>
      <c r="D7" s="23">
        <f>'[1]9'!$D12</f>
        <v>0</v>
      </c>
      <c r="E7" s="23">
        <f>'[1]9'!$E12</f>
        <v>0</v>
      </c>
      <c r="F7" s="24">
        <f>'[1]9'!$F12</f>
        <v>0</v>
      </c>
      <c r="G7" s="23">
        <f>'[1]9'!$G12</f>
        <v>0</v>
      </c>
      <c r="H7" s="25">
        <f>'[1]9'!$H12</f>
        <v>0</v>
      </c>
      <c r="I7" s="23">
        <f>'[1]9'!$P12</f>
        <v>0</v>
      </c>
      <c r="J7" s="23">
        <f>'[1]9'!$Y12</f>
        <v>0</v>
      </c>
      <c r="K7" s="23">
        <f>'[1]9'!$AA12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'[1]9'!$B13</f>
        <v>5. 0</v>
      </c>
      <c r="C8" s="23">
        <f>'[1]9'!$C13</f>
        <v>0</v>
      </c>
      <c r="D8" s="23">
        <f>'[1]9'!$D13</f>
        <v>0</v>
      </c>
      <c r="E8" s="23">
        <f>'[1]9'!$E13</f>
        <v>0</v>
      </c>
      <c r="F8" s="24">
        <f>'[1]9'!$F13</f>
        <v>0</v>
      </c>
      <c r="G8" s="23">
        <f>'[1]9'!$G13</f>
        <v>0</v>
      </c>
      <c r="H8" s="25">
        <f>'[1]9'!$H13</f>
        <v>0</v>
      </c>
      <c r="I8" s="23">
        <f>'[1]9'!$P13</f>
        <v>0</v>
      </c>
      <c r="J8" s="23">
        <f>'[1]9'!$Y13</f>
        <v>0</v>
      </c>
      <c r="K8" s="23">
        <f>'[1]9'!$AA13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</f>
        <v>6. 0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'[1]9'!$B15</f>
        <v>7. 0</v>
      </c>
      <c r="C10" s="23">
        <f>'[1]9'!$C15</f>
        <v>0</v>
      </c>
      <c r="D10" s="23">
        <f>'[1]9'!$D15</f>
        <v>0</v>
      </c>
      <c r="E10" s="23">
        <f>'[1]9'!$E15</f>
        <v>0</v>
      </c>
      <c r="F10" s="24">
        <f>'[1]9'!$F15</f>
        <v>0</v>
      </c>
      <c r="G10" s="23">
        <f>'[1]9'!$G15</f>
        <v>0</v>
      </c>
      <c r="H10" s="25">
        <f>'[1]9'!$H15</f>
        <v>0</v>
      </c>
      <c r="I10" s="23">
        <f>'[1]9'!$P15</f>
        <v>0</v>
      </c>
      <c r="J10" s="23">
        <f>'[1]9'!$Y15</f>
        <v>0</v>
      </c>
      <c r="K10" s="23">
        <f>'[1]9'!$AA15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53168</v>
      </c>
      <c r="D19" s="28">
        <f t="shared" ref="D19:K19" si="1">SUM(D4:D18)</f>
        <v>55170</v>
      </c>
      <c r="E19" s="28">
        <f t="shared" si="1"/>
        <v>62658</v>
      </c>
      <c r="F19" s="29">
        <f t="shared" si="1"/>
        <v>76851</v>
      </c>
      <c r="G19" s="28">
        <f t="shared" si="1"/>
        <v>80496</v>
      </c>
      <c r="H19" s="30">
        <f t="shared" si="1"/>
        <v>80496</v>
      </c>
      <c r="I19" s="28">
        <f t="shared" si="1"/>
        <v>90354</v>
      </c>
      <c r="J19" s="28">
        <f t="shared" si="1"/>
        <v>93542</v>
      </c>
      <c r="K19" s="28">
        <f t="shared" si="1"/>
        <v>98159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Safety, Security And Liaison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51852</v>
      </c>
      <c r="D4" s="52">
        <f t="shared" ref="D4:K4" si="0">SUM(D5:D7)</f>
        <v>54192</v>
      </c>
      <c r="E4" s="52">
        <f t="shared" si="0"/>
        <v>60685</v>
      </c>
      <c r="F4" s="53">
        <f t="shared" si="0"/>
        <v>75597</v>
      </c>
      <c r="G4" s="52">
        <f t="shared" si="0"/>
        <v>77653</v>
      </c>
      <c r="H4" s="54">
        <f t="shared" si="0"/>
        <v>77653</v>
      </c>
      <c r="I4" s="52">
        <f t="shared" si="0"/>
        <v>89430</v>
      </c>
      <c r="J4" s="52">
        <f t="shared" si="0"/>
        <v>91979</v>
      </c>
      <c r="K4" s="52">
        <f t="shared" si="0"/>
        <v>96674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40034</v>
      </c>
      <c r="D5" s="34">
        <f>B.2!F5</f>
        <v>41188</v>
      </c>
      <c r="E5" s="34">
        <f>B.2!G5</f>
        <v>43907</v>
      </c>
      <c r="F5" s="35">
        <f>B.2!H5</f>
        <v>53881</v>
      </c>
      <c r="G5" s="34">
        <f>B.2!I5</f>
        <v>48411</v>
      </c>
      <c r="H5" s="36">
        <f>B.2!J5</f>
        <v>48411</v>
      </c>
      <c r="I5" s="34">
        <f>B.2!K5</f>
        <v>63148</v>
      </c>
      <c r="J5" s="34">
        <f>B.2!L5</f>
        <v>66808</v>
      </c>
      <c r="K5" s="36">
        <f>B.2!M5</f>
        <v>70483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11818</v>
      </c>
      <c r="D6" s="23">
        <f>B.2!F8</f>
        <v>13004</v>
      </c>
      <c r="E6" s="23">
        <f>B.2!G8</f>
        <v>16778</v>
      </c>
      <c r="F6" s="24">
        <f>B.2!H8</f>
        <v>21716</v>
      </c>
      <c r="G6" s="23">
        <f>B.2!I8</f>
        <v>29242</v>
      </c>
      <c r="H6" s="25">
        <f>B.2!J8</f>
        <v>29242</v>
      </c>
      <c r="I6" s="23">
        <f>B.2!K8</f>
        <v>26282</v>
      </c>
      <c r="J6" s="23">
        <f>B.2!L8</f>
        <v>25171</v>
      </c>
      <c r="K6" s="25">
        <f>B.2!M8</f>
        <v>26191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529</v>
      </c>
      <c r="F8" s="53">
        <f t="shared" si="1"/>
        <v>0</v>
      </c>
      <c r="G8" s="52">
        <f t="shared" si="1"/>
        <v>284</v>
      </c>
      <c r="H8" s="54">
        <f t="shared" si="1"/>
        <v>284</v>
      </c>
      <c r="I8" s="52">
        <f t="shared" si="1"/>
        <v>574</v>
      </c>
      <c r="J8" s="52">
        <f t="shared" si="1"/>
        <v>213</v>
      </c>
      <c r="K8" s="52">
        <f t="shared" si="1"/>
        <v>185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12</v>
      </c>
      <c r="J9" s="34">
        <f>B.2!L52</f>
        <v>13</v>
      </c>
      <c r="K9" s="36">
        <f>B.2!M52</f>
        <v>14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0</v>
      </c>
      <c r="D15" s="39">
        <f>B.2!F73</f>
        <v>0</v>
      </c>
      <c r="E15" s="39">
        <f>B.2!G73</f>
        <v>529</v>
      </c>
      <c r="F15" s="38">
        <f>B.2!H73</f>
        <v>0</v>
      </c>
      <c r="G15" s="39">
        <f>B.2!I73</f>
        <v>284</v>
      </c>
      <c r="H15" s="40">
        <f>B.2!J73</f>
        <v>284</v>
      </c>
      <c r="I15" s="39">
        <f>B.2!K73</f>
        <v>562</v>
      </c>
      <c r="J15" s="39">
        <f>B.2!L73</f>
        <v>200</v>
      </c>
      <c r="K15" s="40">
        <f>B.2!M73</f>
        <v>171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1316</v>
      </c>
      <c r="D16" s="52">
        <f t="shared" ref="D16:K16" si="2">SUM(D17:D23)</f>
        <v>764</v>
      </c>
      <c r="E16" s="52">
        <f t="shared" si="2"/>
        <v>1444</v>
      </c>
      <c r="F16" s="53">
        <f t="shared" si="2"/>
        <v>1254</v>
      </c>
      <c r="G16" s="52">
        <f t="shared" si="2"/>
        <v>2323</v>
      </c>
      <c r="H16" s="54">
        <f t="shared" si="2"/>
        <v>2323</v>
      </c>
      <c r="I16" s="52">
        <f t="shared" si="2"/>
        <v>350</v>
      </c>
      <c r="J16" s="52">
        <f t="shared" si="2"/>
        <v>1350</v>
      </c>
      <c r="K16" s="52">
        <f t="shared" si="2"/>
        <v>1300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1316</v>
      </c>
      <c r="D18" s="23">
        <f>B.2!F81</f>
        <v>764</v>
      </c>
      <c r="E18" s="23">
        <f>B.2!G81</f>
        <v>1444</v>
      </c>
      <c r="F18" s="24">
        <f>B.2!H81</f>
        <v>1254</v>
      </c>
      <c r="G18" s="23">
        <f>B.2!I81</f>
        <v>2323</v>
      </c>
      <c r="H18" s="25">
        <f>B.2!J81</f>
        <v>2323</v>
      </c>
      <c r="I18" s="23">
        <f>B.2!K81</f>
        <v>350</v>
      </c>
      <c r="J18" s="23">
        <f>B.2!L81</f>
        <v>1350</v>
      </c>
      <c r="K18" s="25">
        <f>B.2!M81</f>
        <v>1300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214</v>
      </c>
      <c r="E24" s="52">
        <f>B.2!G90</f>
        <v>0</v>
      </c>
      <c r="F24" s="53">
        <f>B.2!H90</f>
        <v>0</v>
      </c>
      <c r="G24" s="52">
        <f>B.2!I90</f>
        <v>236</v>
      </c>
      <c r="H24" s="54">
        <f>B.2!J90</f>
        <v>236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53168</v>
      </c>
      <c r="D26" s="28">
        <f t="shared" ref="D26:K26" si="3">+D4+D8+D16+D24</f>
        <v>55170</v>
      </c>
      <c r="E26" s="28">
        <f t="shared" si="3"/>
        <v>62658</v>
      </c>
      <c r="F26" s="29">
        <f t="shared" si="3"/>
        <v>76851</v>
      </c>
      <c r="G26" s="28">
        <f t="shared" si="3"/>
        <v>80496</v>
      </c>
      <c r="H26" s="30">
        <f t="shared" si="3"/>
        <v>80496</v>
      </c>
      <c r="I26" s="28">
        <f t="shared" si="3"/>
        <v>90354</v>
      </c>
      <c r="J26" s="28">
        <f t="shared" si="3"/>
        <v>93542</v>
      </c>
      <c r="K26" s="28">
        <f t="shared" si="3"/>
        <v>98159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Statutory</v>
      </c>
      <c r="C4" s="23">
        <f>'[1]9'!$C203</f>
        <v>0</v>
      </c>
      <c r="D4" s="23">
        <f>'[1]9'!$D203</f>
        <v>0</v>
      </c>
      <c r="E4" s="23">
        <f>'[1]9'!$E203</f>
        <v>0</v>
      </c>
      <c r="F4" s="35">
        <f>'[1]9'!$F203</f>
        <v>0</v>
      </c>
      <c r="G4" s="34">
        <f>'[1]9'!$G203</f>
        <v>0</v>
      </c>
      <c r="H4" s="36">
        <f>'[1]9'!$H203</f>
        <v>0</v>
      </c>
      <c r="I4" s="23">
        <f>'[1]9'!$P203</f>
        <v>0</v>
      </c>
      <c r="J4" s="23">
        <f>'[1]9'!$Y203</f>
        <v>0</v>
      </c>
      <c r="K4" s="23">
        <f>'[1]9'!$AA203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>2. Office of the MEC</v>
      </c>
      <c r="C5" s="23">
        <f>'[1]9'!$C204</f>
        <v>0</v>
      </c>
      <c r="D5" s="23">
        <f>'[1]9'!$D204</f>
        <v>0</v>
      </c>
      <c r="E5" s="23">
        <f>'[1]9'!$E204</f>
        <v>0</v>
      </c>
      <c r="F5" s="24">
        <f>'[1]9'!$F204</f>
        <v>0</v>
      </c>
      <c r="G5" s="23">
        <f>'[1]9'!$G204</f>
        <v>0</v>
      </c>
      <c r="H5" s="25">
        <f>'[1]9'!$H204</f>
        <v>0</v>
      </c>
      <c r="I5" s="23">
        <f>'[1]9'!$P204</f>
        <v>0</v>
      </c>
      <c r="J5" s="23">
        <f>'[1]9'!$Y204</f>
        <v>0</v>
      </c>
      <c r="K5" s="23">
        <f>'[1]9'!$AA204</f>
        <v>0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'[1]9'!$B205</f>
        <v>3. Office of the HOD</v>
      </c>
      <c r="C6" s="23">
        <f>'[1]9'!$C205</f>
        <v>2384</v>
      </c>
      <c r="D6" s="23">
        <f>'[1]9'!$D205</f>
        <v>2239</v>
      </c>
      <c r="E6" s="23">
        <f>'[1]9'!$E205</f>
        <v>2558</v>
      </c>
      <c r="F6" s="24">
        <f>'[1]9'!$F205</f>
        <v>2988</v>
      </c>
      <c r="G6" s="23">
        <f>'[1]9'!$G205</f>
        <v>2708</v>
      </c>
      <c r="H6" s="25">
        <f>'[1]9'!$H205</f>
        <v>2708</v>
      </c>
      <c r="I6" s="23">
        <f>'[1]9'!$P205</f>
        <v>2900</v>
      </c>
      <c r="J6" s="23">
        <f>'[1]9'!$Y205</f>
        <v>3095</v>
      </c>
      <c r="K6" s="23">
        <f>'[1]9'!$AA205</f>
        <v>3290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'[1]9'!$B206</f>
        <v>4. Financial Management</v>
      </c>
      <c r="C7" s="23">
        <f>'[1]9'!$C206</f>
        <v>9694</v>
      </c>
      <c r="D7" s="23">
        <f>'[1]9'!$D206</f>
        <v>9043</v>
      </c>
      <c r="E7" s="23">
        <f>'[1]9'!$E206</f>
        <v>9861</v>
      </c>
      <c r="F7" s="24">
        <f>'[1]9'!$F206</f>
        <v>11960</v>
      </c>
      <c r="G7" s="23">
        <f>'[1]9'!$G206</f>
        <v>12016</v>
      </c>
      <c r="H7" s="25">
        <f>'[1]9'!$H206</f>
        <v>12016</v>
      </c>
      <c r="I7" s="23">
        <f>'[1]9'!$P206</f>
        <v>14766</v>
      </c>
      <c r="J7" s="23">
        <f>'[1]9'!$Y206</f>
        <v>15594</v>
      </c>
      <c r="K7" s="23">
        <f>'[1]9'!$AA206</f>
        <v>16327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'[1]9'!$B207</f>
        <v>5. Corporate Services</v>
      </c>
      <c r="C8" s="23">
        <f>'[1]9'!$C207</f>
        <v>15129</v>
      </c>
      <c r="D8" s="23">
        <f>'[1]9'!$D207</f>
        <v>15998</v>
      </c>
      <c r="E8" s="23">
        <f>'[1]9'!$E207</f>
        <v>19332</v>
      </c>
      <c r="F8" s="24">
        <f>'[1]9'!$F207</f>
        <v>23230</v>
      </c>
      <c r="G8" s="23">
        <f>'[1]9'!$G207</f>
        <v>28280</v>
      </c>
      <c r="H8" s="25">
        <f>'[1]9'!$H207</f>
        <v>28280</v>
      </c>
      <c r="I8" s="23">
        <f>'[1]9'!$P207</f>
        <v>26721</v>
      </c>
      <c r="J8" s="23">
        <f>'[1]9'!$Y207</f>
        <v>27790</v>
      </c>
      <c r="K8" s="23">
        <f>'[1]9'!$AA207</f>
        <v>28880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27207</v>
      </c>
      <c r="D19" s="28">
        <f t="shared" ref="D19:K19" si="1">SUM(D4:D18)</f>
        <v>27280</v>
      </c>
      <c r="E19" s="28">
        <f t="shared" si="1"/>
        <v>31751</v>
      </c>
      <c r="F19" s="29">
        <f t="shared" si="1"/>
        <v>38178</v>
      </c>
      <c r="G19" s="28">
        <f t="shared" si="1"/>
        <v>43004</v>
      </c>
      <c r="H19" s="30">
        <f t="shared" si="1"/>
        <v>43004</v>
      </c>
      <c r="I19" s="28">
        <f t="shared" si="1"/>
        <v>44387</v>
      </c>
      <c r="J19" s="28">
        <f t="shared" si="1"/>
        <v>46479</v>
      </c>
      <c r="K19" s="28">
        <f t="shared" si="1"/>
        <v>48497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25891</v>
      </c>
      <c r="D4" s="52">
        <f t="shared" ref="D4:K4" si="0">SUM(D5:D7)</f>
        <v>26655</v>
      </c>
      <c r="E4" s="52">
        <f t="shared" si="0"/>
        <v>30300</v>
      </c>
      <c r="F4" s="53">
        <f t="shared" si="0"/>
        <v>37884</v>
      </c>
      <c r="G4" s="52">
        <f t="shared" si="0"/>
        <v>42269</v>
      </c>
      <c r="H4" s="54">
        <f t="shared" si="0"/>
        <v>42269</v>
      </c>
      <c r="I4" s="52">
        <f t="shared" si="0"/>
        <v>44025</v>
      </c>
      <c r="J4" s="52">
        <f t="shared" si="0"/>
        <v>45116</v>
      </c>
      <c r="K4" s="52">
        <f t="shared" si="0"/>
        <v>47183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18670</v>
      </c>
      <c r="D5" s="34">
        <f>'[1]9'!D$225</f>
        <v>18118</v>
      </c>
      <c r="E5" s="34">
        <f>'[1]9'!E$225</f>
        <v>19610</v>
      </c>
      <c r="F5" s="35">
        <f>'[1]9'!F$225</f>
        <v>23668</v>
      </c>
      <c r="G5" s="34">
        <f>'[1]9'!G$225</f>
        <v>21558</v>
      </c>
      <c r="H5" s="36">
        <f>'[1]9'!H$225</f>
        <v>21558</v>
      </c>
      <c r="I5" s="34">
        <f>'[1]9'!P$225</f>
        <v>28668</v>
      </c>
      <c r="J5" s="34">
        <f>'[1]9'!Y$225</f>
        <v>30329</v>
      </c>
      <c r="K5" s="36">
        <f>'[1]9'!AA$225</f>
        <v>31997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7221</v>
      </c>
      <c r="D6" s="23">
        <f>'[1]9'!D$228</f>
        <v>8537</v>
      </c>
      <c r="E6" s="23">
        <f>'[1]9'!E$228</f>
        <v>10690</v>
      </c>
      <c r="F6" s="24">
        <f>'[1]9'!F$228</f>
        <v>14216</v>
      </c>
      <c r="G6" s="23">
        <f>'[1]9'!G$228</f>
        <v>20711</v>
      </c>
      <c r="H6" s="25">
        <f>'[1]9'!H$228</f>
        <v>20711</v>
      </c>
      <c r="I6" s="23">
        <f>'[1]9'!P$228</f>
        <v>15357</v>
      </c>
      <c r="J6" s="23">
        <f>'[1]9'!Y$228</f>
        <v>14787</v>
      </c>
      <c r="K6" s="25">
        <f>'[1]9'!AA$228</f>
        <v>15186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0</v>
      </c>
      <c r="D7" s="39">
        <f>'[1]9'!D$267</f>
        <v>0</v>
      </c>
      <c r="E7" s="39">
        <f>'[1]9'!E$267</f>
        <v>0</v>
      </c>
      <c r="F7" s="38">
        <f>'[1]9'!F$267</f>
        <v>0</v>
      </c>
      <c r="G7" s="39">
        <f>'[1]9'!G$267</f>
        <v>0</v>
      </c>
      <c r="H7" s="40">
        <f>'[1]9'!H$267</f>
        <v>0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55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12</v>
      </c>
      <c r="J8" s="52">
        <f t="shared" si="1"/>
        <v>13</v>
      </c>
      <c r="K8" s="52">
        <f t="shared" si="1"/>
        <v>14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0</v>
      </c>
      <c r="D9" s="34">
        <f>'[1]9'!D$271</f>
        <v>0</v>
      </c>
      <c r="E9" s="34">
        <f>'[1]9'!E$271</f>
        <v>0</v>
      </c>
      <c r="F9" s="35">
        <f>'[1]9'!F$271</f>
        <v>0</v>
      </c>
      <c r="G9" s="34">
        <f>'[1]9'!G$271</f>
        <v>0</v>
      </c>
      <c r="H9" s="36">
        <f>'[1]9'!H$271</f>
        <v>0</v>
      </c>
      <c r="I9" s="34">
        <f>'[1]9'!P$271</f>
        <v>12</v>
      </c>
      <c r="J9" s="34">
        <f>'[1]9'!Y$271</f>
        <v>13</v>
      </c>
      <c r="K9" s="36">
        <f>'[1]9'!AA$271</f>
        <v>14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0</v>
      </c>
      <c r="E10" s="23">
        <f>'[1]9'!E$278</f>
        <v>0</v>
      </c>
      <c r="F10" s="24">
        <f>'[1]9'!F$278</f>
        <v>0</v>
      </c>
      <c r="G10" s="23">
        <f>'[1]9'!G$278</f>
        <v>0</v>
      </c>
      <c r="H10" s="25">
        <f>'[1]9'!H$278</f>
        <v>0</v>
      </c>
      <c r="I10" s="23">
        <f>'[1]9'!P$278</f>
        <v>0</v>
      </c>
      <c r="J10" s="23">
        <f>'[1]9'!Y$278</f>
        <v>0</v>
      </c>
      <c r="K10" s="25">
        <f>'[1]9'!AA$278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0</v>
      </c>
      <c r="D15" s="39">
        <f>'[1]9'!D$291</f>
        <v>0</v>
      </c>
      <c r="E15" s="39">
        <f>'[1]9'!E$291</f>
        <v>55</v>
      </c>
      <c r="F15" s="38">
        <f>'[1]9'!F$291</f>
        <v>0</v>
      </c>
      <c r="G15" s="39">
        <f>'[1]9'!G$291</f>
        <v>0</v>
      </c>
      <c r="H15" s="40">
        <f>'[1]9'!H$291</f>
        <v>0</v>
      </c>
      <c r="I15" s="39">
        <f>'[1]9'!P$291</f>
        <v>0</v>
      </c>
      <c r="J15" s="39">
        <f>'[1]9'!Y$291</f>
        <v>0</v>
      </c>
      <c r="K15" s="40">
        <f>'[1]9'!AA$291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1316</v>
      </c>
      <c r="D16" s="52">
        <f t="shared" ref="D16:K16" si="2">SUM(D17:D23)</f>
        <v>432</v>
      </c>
      <c r="E16" s="52">
        <f t="shared" si="2"/>
        <v>1396</v>
      </c>
      <c r="F16" s="53">
        <f t="shared" si="2"/>
        <v>294</v>
      </c>
      <c r="G16" s="52">
        <f t="shared" si="2"/>
        <v>499</v>
      </c>
      <c r="H16" s="54">
        <f t="shared" si="2"/>
        <v>499</v>
      </c>
      <c r="I16" s="52">
        <f t="shared" si="2"/>
        <v>350</v>
      </c>
      <c r="J16" s="52">
        <f t="shared" si="2"/>
        <v>1350</v>
      </c>
      <c r="K16" s="52">
        <f t="shared" si="2"/>
        <v>1300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0</v>
      </c>
      <c r="E17" s="34">
        <f>'[1]9'!E$295</f>
        <v>0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1316</v>
      </c>
      <c r="D18" s="23">
        <f>'[1]9'!D$298</f>
        <v>432</v>
      </c>
      <c r="E18" s="23">
        <f>'[1]9'!E$298</f>
        <v>1396</v>
      </c>
      <c r="F18" s="24">
        <f>'[1]9'!F$298</f>
        <v>294</v>
      </c>
      <c r="G18" s="23">
        <f>'[1]9'!G$298</f>
        <v>499</v>
      </c>
      <c r="H18" s="25">
        <f>'[1]9'!H$298</f>
        <v>499</v>
      </c>
      <c r="I18" s="23">
        <f>'[1]9'!P$298</f>
        <v>350</v>
      </c>
      <c r="J18" s="23">
        <f>'[1]9'!Y$298</f>
        <v>1350</v>
      </c>
      <c r="K18" s="25">
        <f>'[1]9'!AA$298</f>
        <v>1300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0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0</v>
      </c>
      <c r="D24" s="52">
        <f>'[1]9'!D$306</f>
        <v>193</v>
      </c>
      <c r="E24" s="52">
        <f>'[1]9'!E$306</f>
        <v>0</v>
      </c>
      <c r="F24" s="53">
        <f>'[1]9'!F$306</f>
        <v>0</v>
      </c>
      <c r="G24" s="52">
        <f>'[1]9'!G$306</f>
        <v>236</v>
      </c>
      <c r="H24" s="54">
        <f>'[1]9'!H$306</f>
        <v>236</v>
      </c>
      <c r="I24" s="52">
        <f>'[1]9'!P$306</f>
        <v>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27207</v>
      </c>
      <c r="D26" s="28">
        <f t="shared" ref="D26:K26" si="3">+D4+D8+D16+D24</f>
        <v>27280</v>
      </c>
      <c r="E26" s="28">
        <f t="shared" si="3"/>
        <v>31751</v>
      </c>
      <c r="F26" s="29">
        <f t="shared" si="3"/>
        <v>38178</v>
      </c>
      <c r="G26" s="28">
        <f t="shared" si="3"/>
        <v>43004</v>
      </c>
      <c r="H26" s="30">
        <f t="shared" si="3"/>
        <v>43004</v>
      </c>
      <c r="I26" s="28">
        <f t="shared" si="3"/>
        <v>44387</v>
      </c>
      <c r="J26" s="28">
        <f t="shared" si="3"/>
        <v>46479</v>
      </c>
      <c r="K26" s="28">
        <f t="shared" si="3"/>
        <v>48497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PROPER('[1]9'!$B$10)</f>
        <v>Table 14: Summary of payments and estimates by sub-programme: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Policy and Research</v>
      </c>
      <c r="C4" s="23">
        <f>'[1]9'!$C353</f>
        <v>2695</v>
      </c>
      <c r="D4" s="23">
        <f>'[1]9'!$D353</f>
        <v>2847</v>
      </c>
      <c r="E4" s="23">
        <f>'[1]9'!$E353</f>
        <v>3600</v>
      </c>
      <c r="F4" s="35">
        <f>'[1]9'!$F353</f>
        <v>3932</v>
      </c>
      <c r="G4" s="34">
        <f>'[1]9'!$G353</f>
        <v>3132</v>
      </c>
      <c r="H4" s="36">
        <f>'[1]9'!$H353</f>
        <v>3132</v>
      </c>
      <c r="I4" s="23">
        <f>'[1]9'!$P353</f>
        <v>4820</v>
      </c>
      <c r="J4" s="23">
        <f>'[1]9'!$Y353</f>
        <v>5099</v>
      </c>
      <c r="K4" s="23">
        <f>'[1]9'!$AA353</f>
        <v>5380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Monitoring and Evaluation</v>
      </c>
      <c r="C5" s="23">
        <f>'[1]9'!$C354</f>
        <v>4221</v>
      </c>
      <c r="D5" s="23">
        <f>'[1]9'!$D354</f>
        <v>4151</v>
      </c>
      <c r="E5" s="23">
        <f>'[1]9'!$E354</f>
        <v>4231</v>
      </c>
      <c r="F5" s="24">
        <f>'[1]9'!$F354</f>
        <v>4494</v>
      </c>
      <c r="G5" s="23">
        <f>'[1]9'!$G354</f>
        <v>4540</v>
      </c>
      <c r="H5" s="25">
        <f>'[1]9'!$H354</f>
        <v>4540</v>
      </c>
      <c r="I5" s="23">
        <f>'[1]9'!$P354</f>
        <v>5000</v>
      </c>
      <c r="J5" s="23">
        <f>'[1]9'!$Y354</f>
        <v>5317</v>
      </c>
      <c r="K5" s="23">
        <f>'[1]9'!$AA354</f>
        <v>5634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District Coordination</v>
      </c>
      <c r="C6" s="23">
        <f>'[1]9'!$C355</f>
        <v>10203</v>
      </c>
      <c r="D6" s="23">
        <f>'[1]9'!$D355</f>
        <v>11211</v>
      </c>
      <c r="E6" s="23">
        <f>'[1]9'!$E355</f>
        <v>11873</v>
      </c>
      <c r="F6" s="24">
        <f>'[1]9'!$F355</f>
        <v>17587</v>
      </c>
      <c r="G6" s="23">
        <f>'[1]9'!$G355</f>
        <v>15736</v>
      </c>
      <c r="H6" s="25">
        <f>'[1]9'!$H355</f>
        <v>15736</v>
      </c>
      <c r="I6" s="23">
        <f>'[1]9'!$P355</f>
        <v>18496</v>
      </c>
      <c r="J6" s="23">
        <f>'[1]9'!$Y355</f>
        <v>19661</v>
      </c>
      <c r="K6" s="23">
        <f>'[1]9'!$AA355</f>
        <v>20695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'[1]9'!$B356</f>
        <v>4. 0</v>
      </c>
      <c r="C7" s="23">
        <f>'[1]9'!$C356</f>
        <v>0</v>
      </c>
      <c r="D7" s="23">
        <f>'[1]9'!$D356</f>
        <v>0</v>
      </c>
      <c r="E7" s="23">
        <f>'[1]9'!$E356</f>
        <v>0</v>
      </c>
      <c r="F7" s="24">
        <f>'[1]9'!$F356</f>
        <v>0</v>
      </c>
      <c r="G7" s="23">
        <f>'[1]9'!$G356</f>
        <v>0</v>
      </c>
      <c r="H7" s="25">
        <f>'[1]9'!$H356</f>
        <v>0</v>
      </c>
      <c r="I7" s="23">
        <f>'[1]9'!$P356</f>
        <v>0</v>
      </c>
      <c r="J7" s="23">
        <f>'[1]9'!$Y356</f>
        <v>0</v>
      </c>
      <c r="K7" s="23">
        <f>'[1]9'!$AA356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'[1]9'!$B357</f>
        <v>5. 0</v>
      </c>
      <c r="C8" s="23">
        <f>'[1]9'!$C357</f>
        <v>0</v>
      </c>
      <c r="D8" s="23">
        <f>'[1]9'!$D357</f>
        <v>0</v>
      </c>
      <c r="E8" s="23">
        <f>'[1]9'!$E357</f>
        <v>0</v>
      </c>
      <c r="F8" s="24">
        <f>'[1]9'!$F357</f>
        <v>0</v>
      </c>
      <c r="G8" s="23">
        <f>'[1]9'!$G357</f>
        <v>0</v>
      </c>
      <c r="H8" s="25">
        <f>'[1]9'!$H357</f>
        <v>0</v>
      </c>
      <c r="I8" s="23">
        <f>'[1]9'!$P357</f>
        <v>0</v>
      </c>
      <c r="J8" s="23">
        <f>'[1]9'!$Y357</f>
        <v>0</v>
      </c>
      <c r="K8" s="23">
        <f>'[1]9'!$AA357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'[1]9'!$B358</f>
        <v>6. 0</v>
      </c>
      <c r="C9" s="23">
        <f>'[1]9'!$C358</f>
        <v>0</v>
      </c>
      <c r="D9" s="23">
        <f>'[1]9'!$D358</f>
        <v>0</v>
      </c>
      <c r="E9" s="23">
        <f>'[1]9'!$E358</f>
        <v>0</v>
      </c>
      <c r="F9" s="24">
        <f>'[1]9'!$F358</f>
        <v>0</v>
      </c>
      <c r="G9" s="23">
        <f>'[1]9'!$G358</f>
        <v>0</v>
      </c>
      <c r="H9" s="25">
        <f>'[1]9'!$H358</f>
        <v>0</v>
      </c>
      <c r="I9" s="23">
        <f>'[1]9'!$P358</f>
        <v>0</v>
      </c>
      <c r="J9" s="23">
        <f>'[1]9'!$Y358</f>
        <v>0</v>
      </c>
      <c r="K9" s="23">
        <f>'[1]9'!$AA358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17119</v>
      </c>
      <c r="D19" s="28">
        <f t="shared" ref="D19:K19" si="1">SUM(D4:D18)</f>
        <v>18209</v>
      </c>
      <c r="E19" s="28">
        <f t="shared" si="1"/>
        <v>19704</v>
      </c>
      <c r="F19" s="29">
        <f t="shared" si="1"/>
        <v>26013</v>
      </c>
      <c r="G19" s="28">
        <f t="shared" si="1"/>
        <v>23408</v>
      </c>
      <c r="H19" s="30">
        <f t="shared" si="1"/>
        <v>23408</v>
      </c>
      <c r="I19" s="28">
        <f t="shared" si="1"/>
        <v>28316</v>
      </c>
      <c r="J19" s="28">
        <f t="shared" si="1"/>
        <v>30077</v>
      </c>
      <c r="K19" s="28">
        <f t="shared" si="1"/>
        <v>31709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PROPER('[1]9'!$B$10)</f>
        <v>Table 15: Summary of payments and estimates by economic classification: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17119</v>
      </c>
      <c r="D4" s="52">
        <f t="shared" ref="D4:K4" si="0">SUM(D5:D7)</f>
        <v>17856</v>
      </c>
      <c r="E4" s="52">
        <f t="shared" si="0"/>
        <v>19182</v>
      </c>
      <c r="F4" s="53">
        <f t="shared" si="0"/>
        <v>25053</v>
      </c>
      <c r="G4" s="52">
        <f t="shared" si="0"/>
        <v>21519</v>
      </c>
      <c r="H4" s="54">
        <f t="shared" si="0"/>
        <v>21519</v>
      </c>
      <c r="I4" s="52">
        <f t="shared" si="0"/>
        <v>28054</v>
      </c>
      <c r="J4" s="52">
        <f t="shared" si="0"/>
        <v>29877</v>
      </c>
      <c r="K4" s="52">
        <f t="shared" si="0"/>
        <v>31538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14265</v>
      </c>
      <c r="D5" s="34">
        <f>'[1]9'!D$375</f>
        <v>15363</v>
      </c>
      <c r="E5" s="34">
        <f>'[1]9'!E$375</f>
        <v>16269</v>
      </c>
      <c r="F5" s="35">
        <f>'[1]9'!F$375</f>
        <v>21492</v>
      </c>
      <c r="G5" s="34">
        <f>'[1]9'!G$375</f>
        <v>17892</v>
      </c>
      <c r="H5" s="36">
        <f>'[1]9'!H$375</f>
        <v>17892</v>
      </c>
      <c r="I5" s="34">
        <f>'[1]9'!P$375</f>
        <v>24600</v>
      </c>
      <c r="J5" s="34">
        <f>'[1]9'!Y$375</f>
        <v>26027</v>
      </c>
      <c r="K5" s="36">
        <f>'[1]9'!AA$375</f>
        <v>27458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2854</v>
      </c>
      <c r="D6" s="23">
        <f>'[1]9'!D$378</f>
        <v>2493</v>
      </c>
      <c r="E6" s="23">
        <f>'[1]9'!E$378</f>
        <v>2913</v>
      </c>
      <c r="F6" s="24">
        <f>'[1]9'!F$378</f>
        <v>3561</v>
      </c>
      <c r="G6" s="23">
        <f>'[1]9'!G$378</f>
        <v>3627</v>
      </c>
      <c r="H6" s="25">
        <f>'[1]9'!H$378</f>
        <v>3627</v>
      </c>
      <c r="I6" s="23">
        <f>'[1]9'!P$378</f>
        <v>3454</v>
      </c>
      <c r="J6" s="23">
        <f>'[1]9'!Y$378</f>
        <v>3850</v>
      </c>
      <c r="K6" s="25">
        <f>'[1]9'!AA$378</f>
        <v>4080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0</v>
      </c>
      <c r="D7" s="39">
        <f>'[1]9'!D$417</f>
        <v>0</v>
      </c>
      <c r="E7" s="39">
        <f>'[1]9'!E$417</f>
        <v>0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474</v>
      </c>
      <c r="F8" s="53">
        <f t="shared" si="1"/>
        <v>0</v>
      </c>
      <c r="G8" s="52">
        <f t="shared" si="1"/>
        <v>284</v>
      </c>
      <c r="H8" s="54">
        <f t="shared" si="1"/>
        <v>284</v>
      </c>
      <c r="I8" s="52">
        <f t="shared" si="1"/>
        <v>262</v>
      </c>
      <c r="J8" s="52">
        <f t="shared" si="1"/>
        <v>200</v>
      </c>
      <c r="K8" s="52">
        <f t="shared" si="1"/>
        <v>171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0</v>
      </c>
      <c r="E9" s="34">
        <f>'[1]9'!E$421</f>
        <v>0</v>
      </c>
      <c r="F9" s="35">
        <f>'[1]9'!F$421</f>
        <v>0</v>
      </c>
      <c r="G9" s="34">
        <f>'[1]9'!G$421</f>
        <v>0</v>
      </c>
      <c r="H9" s="36">
        <f>'[1]9'!H$421</f>
        <v>0</v>
      </c>
      <c r="I9" s="34">
        <f>'[1]9'!P$421</f>
        <v>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0</v>
      </c>
      <c r="D10" s="23">
        <f>'[1]9'!D$428</f>
        <v>0</v>
      </c>
      <c r="E10" s="23">
        <f>'[1]9'!E$428</f>
        <v>0</v>
      </c>
      <c r="F10" s="24">
        <f>'[1]9'!F$428</f>
        <v>0</v>
      </c>
      <c r="G10" s="23">
        <f>'[1]9'!G$428</f>
        <v>0</v>
      </c>
      <c r="H10" s="25">
        <f>'[1]9'!H$428</f>
        <v>0</v>
      </c>
      <c r="I10" s="23">
        <f>'[1]9'!P$428</f>
        <v>0</v>
      </c>
      <c r="J10" s="23">
        <f>'[1]9'!Y$428</f>
        <v>0</v>
      </c>
      <c r="K10" s="25">
        <f>'[1]9'!AA$428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0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0</v>
      </c>
      <c r="H14" s="25">
        <f>'[1]9'!H$440</f>
        <v>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0</v>
      </c>
      <c r="D15" s="39">
        <f>'[1]9'!D$441</f>
        <v>0</v>
      </c>
      <c r="E15" s="39">
        <f>'[1]9'!E$441</f>
        <v>474</v>
      </c>
      <c r="F15" s="38">
        <f>'[1]9'!F$441</f>
        <v>0</v>
      </c>
      <c r="G15" s="39">
        <f>'[1]9'!G$441</f>
        <v>284</v>
      </c>
      <c r="H15" s="40">
        <f>'[1]9'!H$441</f>
        <v>284</v>
      </c>
      <c r="I15" s="39">
        <f>'[1]9'!P$441</f>
        <v>262</v>
      </c>
      <c r="J15" s="39">
        <f>'[1]9'!Y$441</f>
        <v>200</v>
      </c>
      <c r="K15" s="40">
        <f>'[1]9'!AA$441</f>
        <v>171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332</v>
      </c>
      <c r="E16" s="52">
        <f t="shared" si="2"/>
        <v>48</v>
      </c>
      <c r="F16" s="53">
        <f t="shared" si="2"/>
        <v>960</v>
      </c>
      <c r="G16" s="52">
        <f t="shared" si="2"/>
        <v>1605</v>
      </c>
      <c r="H16" s="54">
        <f t="shared" si="2"/>
        <v>1605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0</v>
      </c>
      <c r="D17" s="34">
        <f>'[1]9'!D$445</f>
        <v>0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0</v>
      </c>
      <c r="J17" s="34">
        <f>'[1]9'!Y$445</f>
        <v>0</v>
      </c>
      <c r="K17" s="36">
        <f>'[1]9'!AA$445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0</v>
      </c>
      <c r="D18" s="23">
        <f>'[1]9'!D$448</f>
        <v>332</v>
      </c>
      <c r="E18" s="23">
        <f>'[1]9'!E$448</f>
        <v>48</v>
      </c>
      <c r="F18" s="24">
        <f>'[1]9'!F$448</f>
        <v>960</v>
      </c>
      <c r="G18" s="23">
        <f>'[1]9'!G$448</f>
        <v>1605</v>
      </c>
      <c r="H18" s="25">
        <f>'[1]9'!H$448</f>
        <v>1605</v>
      </c>
      <c r="I18" s="23">
        <f>'[1]9'!P$448</f>
        <v>0</v>
      </c>
      <c r="J18" s="23">
        <f>'[1]9'!Y$448</f>
        <v>0</v>
      </c>
      <c r="K18" s="25">
        <f>'[1]9'!AA$448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21</v>
      </c>
      <c r="E24" s="52">
        <f>'[1]9'!E$456</f>
        <v>0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17119</v>
      </c>
      <c r="D26" s="28">
        <f t="shared" ref="D26:K26" si="3">+D4+D8+D16+D24</f>
        <v>18209</v>
      </c>
      <c r="E26" s="28">
        <f t="shared" si="3"/>
        <v>19704</v>
      </c>
      <c r="F26" s="29">
        <f t="shared" si="3"/>
        <v>26013</v>
      </c>
      <c r="G26" s="28">
        <f t="shared" si="3"/>
        <v>23408</v>
      </c>
      <c r="H26" s="30">
        <f t="shared" si="3"/>
        <v>23408</v>
      </c>
      <c r="I26" s="28">
        <f t="shared" si="3"/>
        <v>28316</v>
      </c>
      <c r="J26" s="28">
        <f t="shared" si="3"/>
        <v>30077</v>
      </c>
      <c r="K26" s="28">
        <f t="shared" si="3"/>
        <v>31709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PROPER('[1]9'!$B$11)</f>
        <v>Table 17: Summary of payments and estimates by sub-programme: Crime Prevention,  And Community Relations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Social Crime  Prevention</v>
      </c>
      <c r="C4" s="23">
        <f>'[1]9'!$C503</f>
        <v>3713</v>
      </c>
      <c r="D4" s="23">
        <f>'[1]9'!$D503</f>
        <v>3731</v>
      </c>
      <c r="E4" s="23">
        <f>'[1]9'!$E503</f>
        <v>4894</v>
      </c>
      <c r="F4" s="35">
        <f>'[1]9'!$F503</f>
        <v>5017</v>
      </c>
      <c r="G4" s="34">
        <f>'[1]9'!$G503</f>
        <v>5256</v>
      </c>
      <c r="H4" s="36">
        <f>'[1]9'!$H503</f>
        <v>5256</v>
      </c>
      <c r="I4" s="23">
        <f>'[1]9'!$P503</f>
        <v>5900</v>
      </c>
      <c r="J4" s="23">
        <f>'[1]9'!$Y503</f>
        <v>5949</v>
      </c>
      <c r="K4" s="23">
        <f>'[1]9'!$AA503</f>
        <v>6300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Community Police Relations</v>
      </c>
      <c r="C5" s="23">
        <f>'[1]9'!$C504</f>
        <v>2429</v>
      </c>
      <c r="D5" s="23">
        <f>'[1]9'!$D504</f>
        <v>3332</v>
      </c>
      <c r="E5" s="23">
        <f>'[1]9'!$E504</f>
        <v>3333</v>
      </c>
      <c r="F5" s="24">
        <f>'[1]9'!$F504</f>
        <v>4368</v>
      </c>
      <c r="G5" s="23">
        <f>'[1]9'!$G504</f>
        <v>4968</v>
      </c>
      <c r="H5" s="25">
        <f>'[1]9'!$H504</f>
        <v>4968</v>
      </c>
      <c r="I5" s="23">
        <f>'[1]9'!$P504</f>
        <v>8071</v>
      </c>
      <c r="J5" s="23">
        <f>'[1]9'!$Y504</f>
        <v>6996</v>
      </c>
      <c r="K5" s="23">
        <f>'[1]9'!$AA504</f>
        <v>7350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Promotion of Safety</v>
      </c>
      <c r="C6" s="23">
        <f>'[1]9'!$C505</f>
        <v>2700</v>
      </c>
      <c r="D6" s="23">
        <f>'[1]9'!$D505</f>
        <v>2618</v>
      </c>
      <c r="E6" s="23">
        <f>'[1]9'!$E505</f>
        <v>2976</v>
      </c>
      <c r="F6" s="24">
        <f>'[1]9'!$F505</f>
        <v>3275</v>
      </c>
      <c r="G6" s="23">
        <f>'[1]9'!$G505</f>
        <v>3860</v>
      </c>
      <c r="H6" s="25">
        <f>'[1]9'!$H505</f>
        <v>3860</v>
      </c>
      <c r="I6" s="23">
        <f>'[1]9'!$P505</f>
        <v>3680</v>
      </c>
      <c r="J6" s="23">
        <f>'[1]9'!$Y505</f>
        <v>4041</v>
      </c>
      <c r="K6" s="23">
        <f>'[1]9'!$AA505</f>
        <v>4303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'[1]9'!$B506</f>
        <v>4. 0</v>
      </c>
      <c r="C7" s="23">
        <f>'[1]9'!$C506</f>
        <v>0</v>
      </c>
      <c r="D7" s="23">
        <f>'[1]9'!$D506</f>
        <v>0</v>
      </c>
      <c r="E7" s="23">
        <f>'[1]9'!$E506</f>
        <v>0</v>
      </c>
      <c r="F7" s="24">
        <f>'[1]9'!$F506</f>
        <v>0</v>
      </c>
      <c r="G7" s="23">
        <f>'[1]9'!$G506</f>
        <v>0</v>
      </c>
      <c r="H7" s="25">
        <f>'[1]9'!$H506</f>
        <v>0</v>
      </c>
      <c r="I7" s="23">
        <f>'[1]9'!$P506</f>
        <v>0</v>
      </c>
      <c r="J7" s="23">
        <f>'[1]9'!$Y506</f>
        <v>0</v>
      </c>
      <c r="K7" s="23">
        <f>'[1]9'!$AA506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'[1]9'!$B507</f>
        <v>5. 0</v>
      </c>
      <c r="C8" s="23">
        <f>'[1]9'!$C507</f>
        <v>0</v>
      </c>
      <c r="D8" s="23">
        <f>'[1]9'!$D507</f>
        <v>0</v>
      </c>
      <c r="E8" s="23">
        <f>'[1]9'!$E507</f>
        <v>0</v>
      </c>
      <c r="F8" s="24">
        <f>'[1]9'!$F507</f>
        <v>0</v>
      </c>
      <c r="G8" s="23">
        <f>'[1]9'!$G507</f>
        <v>0</v>
      </c>
      <c r="H8" s="25">
        <f>'[1]9'!$H507</f>
        <v>0</v>
      </c>
      <c r="I8" s="23">
        <f>'[1]9'!$P507</f>
        <v>0</v>
      </c>
      <c r="J8" s="23">
        <f>'[1]9'!$Y507</f>
        <v>0</v>
      </c>
      <c r="K8" s="23">
        <f>'[1]9'!$AA507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8842</v>
      </c>
      <c r="D19" s="28">
        <f t="shared" ref="D19:K19" si="1">SUM(D4:D18)</f>
        <v>9681</v>
      </c>
      <c r="E19" s="28">
        <f t="shared" si="1"/>
        <v>11203</v>
      </c>
      <c r="F19" s="29">
        <f t="shared" si="1"/>
        <v>12660</v>
      </c>
      <c r="G19" s="28">
        <f t="shared" si="1"/>
        <v>14084</v>
      </c>
      <c r="H19" s="30">
        <f t="shared" si="1"/>
        <v>14084</v>
      </c>
      <c r="I19" s="28">
        <f t="shared" si="1"/>
        <v>17651</v>
      </c>
      <c r="J19" s="28">
        <f t="shared" si="1"/>
        <v>16986</v>
      </c>
      <c r="K19" s="28">
        <f t="shared" si="1"/>
        <v>17953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'[1]9'!$B$11)</f>
        <v>Table 18: Summary of payments and estimates by economic classification: Crime Prevention,  And Community Relations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8842</v>
      </c>
      <c r="D4" s="52">
        <f t="shared" ref="D4:K4" si="0">SUM(D5:D7)</f>
        <v>9681</v>
      </c>
      <c r="E4" s="52">
        <f t="shared" si="0"/>
        <v>11203</v>
      </c>
      <c r="F4" s="53">
        <f t="shared" si="0"/>
        <v>12660</v>
      </c>
      <c r="G4" s="52">
        <f t="shared" si="0"/>
        <v>13865</v>
      </c>
      <c r="H4" s="54">
        <f t="shared" si="0"/>
        <v>13865</v>
      </c>
      <c r="I4" s="52">
        <f t="shared" si="0"/>
        <v>17351</v>
      </c>
      <c r="J4" s="52">
        <f t="shared" si="0"/>
        <v>16986</v>
      </c>
      <c r="K4" s="52">
        <f t="shared" si="0"/>
        <v>17953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7099</v>
      </c>
      <c r="D5" s="34">
        <f>'[1]9'!D$525</f>
        <v>7707</v>
      </c>
      <c r="E5" s="34">
        <f>'[1]9'!E$525</f>
        <v>8028</v>
      </c>
      <c r="F5" s="35">
        <f>'[1]9'!F$525</f>
        <v>8721</v>
      </c>
      <c r="G5" s="34">
        <f>'[1]9'!G$525</f>
        <v>8961</v>
      </c>
      <c r="H5" s="36">
        <f>'[1]9'!H$525</f>
        <v>8961</v>
      </c>
      <c r="I5" s="34">
        <f>'[1]9'!P$525</f>
        <v>9880</v>
      </c>
      <c r="J5" s="34">
        <f>'[1]9'!Y$525</f>
        <v>10452</v>
      </c>
      <c r="K5" s="36">
        <f>'[1]9'!AA$525</f>
        <v>11028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1743</v>
      </c>
      <c r="D6" s="23">
        <f>'[1]9'!D$528</f>
        <v>1974</v>
      </c>
      <c r="E6" s="23">
        <f>'[1]9'!E$528</f>
        <v>3175</v>
      </c>
      <c r="F6" s="24">
        <f>'[1]9'!F$528</f>
        <v>3939</v>
      </c>
      <c r="G6" s="23">
        <f>'[1]9'!G$528</f>
        <v>4904</v>
      </c>
      <c r="H6" s="25">
        <f>'[1]9'!H$528</f>
        <v>4904</v>
      </c>
      <c r="I6" s="23">
        <f>'[1]9'!P$528</f>
        <v>7471</v>
      </c>
      <c r="J6" s="23">
        <f>'[1]9'!Y$528</f>
        <v>6534</v>
      </c>
      <c r="K6" s="25">
        <f>'[1]9'!AA$528</f>
        <v>6925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0</v>
      </c>
      <c r="D7" s="39">
        <f>'[1]9'!D$567</f>
        <v>0</v>
      </c>
      <c r="E7" s="39">
        <f>'[1]9'!E$567</f>
        <v>0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300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0</v>
      </c>
      <c r="D9" s="34">
        <f>'[1]9'!D$571</f>
        <v>0</v>
      </c>
      <c r="E9" s="34">
        <f>'[1]9'!E$571</f>
        <v>0</v>
      </c>
      <c r="F9" s="35">
        <f>'[1]9'!F$571</f>
        <v>0</v>
      </c>
      <c r="G9" s="34">
        <f>'[1]9'!G$571</f>
        <v>0</v>
      </c>
      <c r="H9" s="36">
        <f>'[1]9'!H$571</f>
        <v>0</v>
      </c>
      <c r="I9" s="34">
        <f>'[1]9'!P$571</f>
        <v>0</v>
      </c>
      <c r="J9" s="34">
        <f>'[1]9'!Y$571</f>
        <v>0</v>
      </c>
      <c r="K9" s="36">
        <f>'[1]9'!AA$571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0</v>
      </c>
      <c r="E10" s="23">
        <f>'[1]9'!E$578</f>
        <v>0</v>
      </c>
      <c r="F10" s="24">
        <f>'[1]9'!F$578</f>
        <v>0</v>
      </c>
      <c r="G10" s="23">
        <f>'[1]9'!G$578</f>
        <v>0</v>
      </c>
      <c r="H10" s="25">
        <f>'[1]9'!H$578</f>
        <v>0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0</v>
      </c>
      <c r="E14" s="23">
        <f>'[1]9'!E$590</f>
        <v>0</v>
      </c>
      <c r="F14" s="24">
        <f>'[1]9'!F$590</f>
        <v>0</v>
      </c>
      <c r="G14" s="23">
        <f>'[1]9'!G$590</f>
        <v>0</v>
      </c>
      <c r="H14" s="25">
        <f>'[1]9'!H$590</f>
        <v>0</v>
      </c>
      <c r="I14" s="23">
        <f>'[1]9'!P$590</f>
        <v>0</v>
      </c>
      <c r="J14" s="23">
        <f>'[1]9'!Y$590</f>
        <v>0</v>
      </c>
      <c r="K14" s="25">
        <f>'[1]9'!AA$590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0</v>
      </c>
      <c r="D15" s="39">
        <f>'[1]9'!D$591</f>
        <v>0</v>
      </c>
      <c r="E15" s="39">
        <f>'[1]9'!E$591</f>
        <v>0</v>
      </c>
      <c r="F15" s="38">
        <f>'[1]9'!F$591</f>
        <v>0</v>
      </c>
      <c r="G15" s="39">
        <f>'[1]9'!G$591</f>
        <v>0</v>
      </c>
      <c r="H15" s="40">
        <f>'[1]9'!H$591</f>
        <v>0</v>
      </c>
      <c r="I15" s="39">
        <f>'[1]9'!P$591</f>
        <v>300</v>
      </c>
      <c r="J15" s="39">
        <f>'[1]9'!Y$591</f>
        <v>0</v>
      </c>
      <c r="K15" s="40">
        <f>'[1]9'!AA$591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219</v>
      </c>
      <c r="H16" s="54">
        <f t="shared" si="2"/>
        <v>219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0</v>
      </c>
      <c r="D17" s="34">
        <f>'[1]9'!D$595</f>
        <v>0</v>
      </c>
      <c r="E17" s="34">
        <f>'[1]9'!E$595</f>
        <v>0</v>
      </c>
      <c r="F17" s="35">
        <f>'[1]9'!F$595</f>
        <v>0</v>
      </c>
      <c r="G17" s="34">
        <f>'[1]9'!G$595</f>
        <v>0</v>
      </c>
      <c r="H17" s="36">
        <f>'[1]9'!H$595</f>
        <v>0</v>
      </c>
      <c r="I17" s="34">
        <f>'[1]9'!P$595</f>
        <v>0</v>
      </c>
      <c r="J17" s="34">
        <f>'[1]9'!Y$595</f>
        <v>0</v>
      </c>
      <c r="K17" s="36">
        <f>'[1]9'!AA$595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0</v>
      </c>
      <c r="D18" s="23">
        <f>'[1]9'!D$598</f>
        <v>0</v>
      </c>
      <c r="E18" s="23">
        <f>'[1]9'!E$598</f>
        <v>0</v>
      </c>
      <c r="F18" s="24">
        <f>'[1]9'!F$598</f>
        <v>0</v>
      </c>
      <c r="G18" s="23">
        <f>'[1]9'!G$598</f>
        <v>219</v>
      </c>
      <c r="H18" s="25">
        <f>'[1]9'!H$598</f>
        <v>219</v>
      </c>
      <c r="I18" s="23">
        <f>'[1]9'!P$598</f>
        <v>0</v>
      </c>
      <c r="J18" s="23">
        <f>'[1]9'!Y$598</f>
        <v>0</v>
      </c>
      <c r="K18" s="25">
        <f>'[1]9'!AA$598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0</v>
      </c>
      <c r="E24" s="52">
        <f>'[1]9'!E$606</f>
        <v>0</v>
      </c>
      <c r="F24" s="53">
        <f>'[1]9'!F$606</f>
        <v>0</v>
      </c>
      <c r="G24" s="52">
        <f>'[1]9'!G$606</f>
        <v>0</v>
      </c>
      <c r="H24" s="54">
        <f>'[1]9'!H$606</f>
        <v>0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8842</v>
      </c>
      <c r="D26" s="28">
        <f t="shared" ref="D26:K26" si="3">+D4+D8+D16+D24</f>
        <v>9681</v>
      </c>
      <c r="E26" s="28">
        <f t="shared" si="3"/>
        <v>11203</v>
      </c>
      <c r="F26" s="29">
        <f t="shared" si="3"/>
        <v>12660</v>
      </c>
      <c r="G26" s="28">
        <f t="shared" si="3"/>
        <v>14084</v>
      </c>
      <c r="H26" s="30">
        <f t="shared" si="3"/>
        <v>14084</v>
      </c>
      <c r="I26" s="28">
        <f t="shared" si="3"/>
        <v>17651</v>
      </c>
      <c r="J26" s="28">
        <f t="shared" si="3"/>
        <v>16986</v>
      </c>
      <c r="K26" s="28">
        <f t="shared" si="3"/>
        <v>17953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1. 0</v>
      </c>
      <c r="C4" s="23">
        <f>'[1]9'!$C653</f>
        <v>0</v>
      </c>
      <c r="D4" s="23">
        <f>'[1]9'!$D653</f>
        <v>0</v>
      </c>
      <c r="E4" s="23">
        <f>'[1]9'!$E653</f>
        <v>0</v>
      </c>
      <c r="F4" s="35">
        <f>'[1]9'!$F653</f>
        <v>0</v>
      </c>
      <c r="G4" s="34">
        <f>'[1]9'!$G653</f>
        <v>0</v>
      </c>
      <c r="H4" s="36">
        <f>'[1]9'!$H653</f>
        <v>0</v>
      </c>
      <c r="I4" s="23">
        <f>'[1]9'!$P653</f>
        <v>0</v>
      </c>
      <c r="J4" s="23">
        <f>'[1]9'!$Y653</f>
        <v>0</v>
      </c>
      <c r="K4" s="23">
        <f>'[1]9'!$AA653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2. 0</v>
      </c>
      <c r="C5" s="23">
        <f>'[1]9'!$C654</f>
        <v>0</v>
      </c>
      <c r="D5" s="23">
        <f>'[1]9'!$D654</f>
        <v>0</v>
      </c>
      <c r="E5" s="23">
        <f>'[1]9'!$E654</f>
        <v>0</v>
      </c>
      <c r="F5" s="24">
        <f>'[1]9'!$F654</f>
        <v>0</v>
      </c>
      <c r="G5" s="23">
        <f>'[1]9'!$G654</f>
        <v>0</v>
      </c>
      <c r="H5" s="25">
        <f>'[1]9'!$H654</f>
        <v>0</v>
      </c>
      <c r="I5" s="23">
        <f>'[1]9'!$P654</f>
        <v>0</v>
      </c>
      <c r="J5" s="23">
        <f>'[1]9'!$Y654</f>
        <v>0</v>
      </c>
      <c r="K5" s="23">
        <f>'[1]9'!$AA654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3. 0</v>
      </c>
      <c r="C6" s="23">
        <f>'[1]9'!$C655</f>
        <v>0</v>
      </c>
      <c r="D6" s="23">
        <f>'[1]9'!$D655</f>
        <v>0</v>
      </c>
      <c r="E6" s="23">
        <f>'[1]9'!$E655</f>
        <v>0</v>
      </c>
      <c r="F6" s="24">
        <f>'[1]9'!$F655</f>
        <v>0</v>
      </c>
      <c r="G6" s="23">
        <f>'[1]9'!$G655</f>
        <v>0</v>
      </c>
      <c r="H6" s="25">
        <f>'[1]9'!$H655</f>
        <v>0</v>
      </c>
      <c r="I6" s="23">
        <f>'[1]9'!$P655</f>
        <v>0</v>
      </c>
      <c r="J6" s="23">
        <f>'[1]9'!$Y655</f>
        <v>0</v>
      </c>
      <c r="K6" s="23">
        <f>'[1]9'!$AA655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'[1]9'!$B656</f>
        <v>4. 0</v>
      </c>
      <c r="C7" s="23">
        <f>'[1]9'!$C656</f>
        <v>0</v>
      </c>
      <c r="D7" s="23">
        <f>'[1]9'!$D656</f>
        <v>0</v>
      </c>
      <c r="E7" s="23">
        <f>'[1]9'!$E656</f>
        <v>0</v>
      </c>
      <c r="F7" s="24">
        <f>'[1]9'!$F656</f>
        <v>0</v>
      </c>
      <c r="G7" s="23">
        <f>'[1]9'!$G656</f>
        <v>0</v>
      </c>
      <c r="H7" s="25">
        <f>'[1]9'!$H656</f>
        <v>0</v>
      </c>
      <c r="I7" s="23">
        <f>'[1]9'!$P656</f>
        <v>0</v>
      </c>
      <c r="J7" s="23">
        <f>'[1]9'!$Y656</f>
        <v>0</v>
      </c>
      <c r="K7" s="23">
        <f>'[1]9'!$AA656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0</v>
      </c>
      <c r="D5" s="34">
        <f>'[1]9'!D$675</f>
        <v>0</v>
      </c>
      <c r="E5" s="34">
        <f>'[1]9'!E$675</f>
        <v>0</v>
      </c>
      <c r="F5" s="35">
        <f>'[1]9'!F$675</f>
        <v>0</v>
      </c>
      <c r="G5" s="34">
        <f>'[1]9'!G$675</f>
        <v>0</v>
      </c>
      <c r="H5" s="36">
        <f>'[1]9'!H$675</f>
        <v>0</v>
      </c>
      <c r="I5" s="34">
        <f>'[1]9'!P$675</f>
        <v>0</v>
      </c>
      <c r="J5" s="34">
        <f>'[1]9'!Y$675</f>
        <v>0</v>
      </c>
      <c r="K5" s="36">
        <f>'[1]9'!AA$675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0</v>
      </c>
      <c r="D6" s="23">
        <f>'[1]9'!D$678</f>
        <v>0</v>
      </c>
      <c r="E6" s="23">
        <f>'[1]9'!E$678</f>
        <v>0</v>
      </c>
      <c r="F6" s="24">
        <f>'[1]9'!F$678</f>
        <v>0</v>
      </c>
      <c r="G6" s="23">
        <f>'[1]9'!G$678</f>
        <v>0</v>
      </c>
      <c r="H6" s="25">
        <f>'[1]9'!H$678</f>
        <v>0</v>
      </c>
      <c r="I6" s="23">
        <f>'[1]9'!P$678</f>
        <v>0</v>
      </c>
      <c r="J6" s="23">
        <f>'[1]9'!Y$678</f>
        <v>0</v>
      </c>
      <c r="K6" s="25">
        <f>'[1]9'!AA$678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0</v>
      </c>
      <c r="D7" s="39">
        <f>'[1]9'!D$717</f>
        <v>0</v>
      </c>
      <c r="E7" s="39">
        <f>'[1]9'!E$717</f>
        <v>0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0</v>
      </c>
      <c r="D10" s="23">
        <f>'[1]9'!D$728</f>
        <v>0</v>
      </c>
      <c r="E10" s="23">
        <f>'[1]9'!E$728</f>
        <v>0</v>
      </c>
      <c r="F10" s="24">
        <f>'[1]9'!F$728</f>
        <v>0</v>
      </c>
      <c r="G10" s="23">
        <f>'[1]9'!G$728</f>
        <v>0</v>
      </c>
      <c r="H10" s="25">
        <f>'[1]9'!H$728</f>
        <v>0</v>
      </c>
      <c r="I10" s="23">
        <f>'[1]9'!P$728</f>
        <v>0</v>
      </c>
      <c r="J10" s="23">
        <f>'[1]9'!Y$728</f>
        <v>0</v>
      </c>
      <c r="K10" s="25">
        <f>'[1]9'!AA$728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0</v>
      </c>
      <c r="D15" s="39">
        <f>'[1]9'!D$741</f>
        <v>0</v>
      </c>
      <c r="E15" s="39">
        <f>'[1]9'!E$741</f>
        <v>0</v>
      </c>
      <c r="F15" s="38">
        <f>'[1]9'!F$741</f>
        <v>0</v>
      </c>
      <c r="G15" s="39">
        <f>'[1]9'!G$741</f>
        <v>0</v>
      </c>
      <c r="H15" s="40">
        <f>'[1]9'!H$741</f>
        <v>0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0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0</v>
      </c>
      <c r="D18" s="23">
        <f>'[1]9'!D$748</f>
        <v>0</v>
      </c>
      <c r="E18" s="23">
        <f>'[1]9'!E$748</f>
        <v>0</v>
      </c>
      <c r="F18" s="24">
        <f>'[1]9'!F$748</f>
        <v>0</v>
      </c>
      <c r="G18" s="23">
        <f>'[1]9'!G$748</f>
        <v>0</v>
      </c>
      <c r="H18" s="25">
        <f>'[1]9'!H$748</f>
        <v>0</v>
      </c>
      <c r="I18" s="23">
        <f>'[1]9'!P$748</f>
        <v>0</v>
      </c>
      <c r="J18" s="23">
        <f>'[1]9'!Y$748</f>
        <v>0</v>
      </c>
      <c r="K18" s="25">
        <f>'[1]9'!AA$748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0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1. 0</v>
      </c>
      <c r="C4" s="23">
        <f>'[1]9'!$C803</f>
        <v>0</v>
      </c>
      <c r="D4" s="23">
        <f>'[1]9'!$D803</f>
        <v>0</v>
      </c>
      <c r="E4" s="23">
        <f>'[1]9'!$E803</f>
        <v>0</v>
      </c>
      <c r="F4" s="35">
        <f>'[1]9'!$F803</f>
        <v>0</v>
      </c>
      <c r="G4" s="34">
        <f>'[1]9'!$G803</f>
        <v>0</v>
      </c>
      <c r="H4" s="36">
        <f>'[1]9'!$H803</f>
        <v>0</v>
      </c>
      <c r="I4" s="23">
        <f>'[1]9'!$P803</f>
        <v>0</v>
      </c>
      <c r="J4" s="23">
        <f>'[1]9'!$Y803</f>
        <v>0</v>
      </c>
      <c r="K4" s="23">
        <f>'[1]9'!$AA803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2. 0</v>
      </c>
      <c r="C5" s="23">
        <f>'[1]9'!$C804</f>
        <v>0</v>
      </c>
      <c r="D5" s="23">
        <f>'[1]9'!$D804</f>
        <v>0</v>
      </c>
      <c r="E5" s="23">
        <f>'[1]9'!$E804</f>
        <v>0</v>
      </c>
      <c r="F5" s="24">
        <f>'[1]9'!$F804</f>
        <v>0</v>
      </c>
      <c r="G5" s="23">
        <f>'[1]9'!$G804</f>
        <v>0</v>
      </c>
      <c r="H5" s="25">
        <f>'[1]9'!$H804</f>
        <v>0</v>
      </c>
      <c r="I5" s="23">
        <f>'[1]9'!$P804</f>
        <v>0</v>
      </c>
      <c r="J5" s="23">
        <f>'[1]9'!$Y804</f>
        <v>0</v>
      </c>
      <c r="K5" s="23">
        <f>'[1]9'!$AA804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3. 0</v>
      </c>
      <c r="C6" s="23">
        <f>'[1]9'!$C805</f>
        <v>0</v>
      </c>
      <c r="D6" s="23">
        <f>'[1]9'!$D805</f>
        <v>0</v>
      </c>
      <c r="E6" s="23">
        <f>'[1]9'!$E805</f>
        <v>0</v>
      </c>
      <c r="F6" s="24">
        <f>'[1]9'!$F805</f>
        <v>0</v>
      </c>
      <c r="G6" s="23">
        <f>'[1]9'!$G805</f>
        <v>0</v>
      </c>
      <c r="H6" s="25">
        <f>'[1]9'!$H805</f>
        <v>0</v>
      </c>
      <c r="I6" s="23">
        <f>'[1]9'!$P805</f>
        <v>0</v>
      </c>
      <c r="J6" s="23">
        <f>'[1]9'!$Y805</f>
        <v>0</v>
      </c>
      <c r="K6" s="23">
        <f>'[1]9'!$AA805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0</v>
      </c>
      <c r="D5" s="34">
        <f>'[1]9'!D$825</f>
        <v>0</v>
      </c>
      <c r="E5" s="34">
        <f>'[1]9'!E$825</f>
        <v>0</v>
      </c>
      <c r="F5" s="35">
        <f>'[1]9'!F$825</f>
        <v>0</v>
      </c>
      <c r="G5" s="34">
        <f>'[1]9'!G$825</f>
        <v>0</v>
      </c>
      <c r="H5" s="36">
        <f>'[1]9'!H$825</f>
        <v>0</v>
      </c>
      <c r="I5" s="34">
        <f>'[1]9'!P$825</f>
        <v>0</v>
      </c>
      <c r="J5" s="34">
        <f>'[1]9'!Y$825</f>
        <v>0</v>
      </c>
      <c r="K5" s="36">
        <f>'[1]9'!AA$825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0</v>
      </c>
      <c r="D6" s="23">
        <f>'[1]9'!D$828</f>
        <v>0</v>
      </c>
      <c r="E6" s="23">
        <f>'[1]9'!E$828</f>
        <v>0</v>
      </c>
      <c r="F6" s="24">
        <f>'[1]9'!F$828</f>
        <v>0</v>
      </c>
      <c r="G6" s="23">
        <f>'[1]9'!G$828</f>
        <v>0</v>
      </c>
      <c r="H6" s="25">
        <f>'[1]9'!H$828</f>
        <v>0</v>
      </c>
      <c r="I6" s="23">
        <f>'[1]9'!P$828</f>
        <v>0</v>
      </c>
      <c r="J6" s="23">
        <f>'[1]9'!Y$828</f>
        <v>0</v>
      </c>
      <c r="K6" s="25">
        <f>'[1]9'!AA$828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1. 0</v>
      </c>
      <c r="C4" s="23">
        <f>'[1]9'!$C1103</f>
        <v>0</v>
      </c>
      <c r="D4" s="23">
        <f>'[1]9'!$D1103</f>
        <v>0</v>
      </c>
      <c r="E4" s="23">
        <f>'[1]9'!$E1103</f>
        <v>0</v>
      </c>
      <c r="F4" s="35">
        <f>'[1]9'!$F1103</f>
        <v>0</v>
      </c>
      <c r="G4" s="34">
        <f>'[1]9'!$G1103</f>
        <v>0</v>
      </c>
      <c r="H4" s="36">
        <f>'[1]9'!$H1103</f>
        <v>0</v>
      </c>
      <c r="I4" s="23">
        <f>'[1]9'!$P1103</f>
        <v>0</v>
      </c>
      <c r="J4" s="23">
        <f>'[1]9'!$Y1103</f>
        <v>0</v>
      </c>
      <c r="K4" s="23">
        <f>'[1]9'!$AA1103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0</v>
      </c>
      <c r="D5" s="34">
        <f>'[1]9'!D$1125</f>
        <v>0</v>
      </c>
      <c r="E5" s="34">
        <f>'[1]9'!E$1125</f>
        <v>0</v>
      </c>
      <c r="F5" s="35">
        <f>'[1]9'!F$1125</f>
        <v>0</v>
      </c>
      <c r="G5" s="34">
        <f>'[1]9'!G$1125</f>
        <v>0</v>
      </c>
      <c r="H5" s="36">
        <f>'[1]9'!H$1125</f>
        <v>0</v>
      </c>
      <c r="I5" s="34">
        <f>'[1]9'!P$1125</f>
        <v>0</v>
      </c>
      <c r="J5" s="34">
        <f>'[1]9'!Y$1125</f>
        <v>0</v>
      </c>
      <c r="K5" s="36">
        <f>'[1]9'!AA$1125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0</v>
      </c>
      <c r="D6" s="23">
        <f>'[1]9'!D$1128</f>
        <v>0</v>
      </c>
      <c r="E6" s="23">
        <f>'[1]9'!E$1128</f>
        <v>0</v>
      </c>
      <c r="F6" s="24">
        <f>'[1]9'!F$1128</f>
        <v>0</v>
      </c>
      <c r="G6" s="23">
        <f>'[1]9'!G$1128</f>
        <v>0</v>
      </c>
      <c r="H6" s="25">
        <f>'[1]9'!H$1128</f>
        <v>0</v>
      </c>
      <c r="I6" s="23">
        <f>'[1]9'!P$1128</f>
        <v>0</v>
      </c>
      <c r="J6" s="23">
        <f>'[1]9'!Y$1128</f>
        <v>0</v>
      </c>
      <c r="K6" s="25">
        <f>'[1]9'!AA$1128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0</v>
      </c>
      <c r="F10" s="24">
        <f>'[1]9'!F$1178</f>
        <v>0</v>
      </c>
      <c r="G10" s="23">
        <f>'[1]9'!G$1178</f>
        <v>0</v>
      </c>
      <c r="H10" s="25">
        <f>'[1]9'!H$1178</f>
        <v>0</v>
      </c>
      <c r="I10" s="23">
        <f>'[1]9'!P$1178</f>
        <v>0</v>
      </c>
      <c r="J10" s="23">
        <f>'[1]9'!Y$1178</f>
        <v>0</v>
      </c>
      <c r="K10" s="25">
        <f>'[1]9'!AA$1178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Safety, Security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0</v>
      </c>
      <c r="F5" s="88">
        <f>'[1]9'!D161</f>
        <v>0</v>
      </c>
      <c r="G5" s="88">
        <f>'[1]9'!E161</f>
        <v>0</v>
      </c>
      <c r="H5" s="89">
        <f>'[1]9'!F161</f>
        <v>0</v>
      </c>
      <c r="I5" s="88">
        <f>'[1]9'!G161</f>
        <v>0</v>
      </c>
      <c r="J5" s="90">
        <f>'[1]9'!H161</f>
        <v>0</v>
      </c>
      <c r="K5" s="88">
        <f>'[1]9'!I161</f>
        <v>0</v>
      </c>
      <c r="L5" s="88">
        <f>'[1]9'!J161</f>
        <v>0</v>
      </c>
      <c r="M5" s="88">
        <f>'[1]9'!K161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0</v>
      </c>
      <c r="F6" s="101">
        <f>'[1]9'!D162</f>
        <v>0</v>
      </c>
      <c r="G6" s="101">
        <f>'[1]9'!E162</f>
        <v>0</v>
      </c>
      <c r="H6" s="102">
        <f>'[1]9'!F162</f>
        <v>0</v>
      </c>
      <c r="I6" s="101">
        <f>'[1]9'!G162</f>
        <v>0</v>
      </c>
      <c r="J6" s="103">
        <f>'[1]9'!H162</f>
        <v>0</v>
      </c>
      <c r="K6" s="101">
        <f>'[1]9'!I162</f>
        <v>0</v>
      </c>
      <c r="L6" s="101">
        <f>'[1]9'!J162</f>
        <v>0</v>
      </c>
      <c r="M6" s="101">
        <f>'[1]9'!K162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0</v>
      </c>
      <c r="F7" s="101">
        <f>'[1]9'!D163</f>
        <v>0</v>
      </c>
      <c r="G7" s="101">
        <f>'[1]9'!E163</f>
        <v>0</v>
      </c>
      <c r="H7" s="102">
        <f>'[1]9'!F163</f>
        <v>0</v>
      </c>
      <c r="I7" s="101">
        <f>'[1]9'!G163</f>
        <v>0</v>
      </c>
      <c r="J7" s="103">
        <f>'[1]9'!H163</f>
        <v>0</v>
      </c>
      <c r="K7" s="101">
        <f>'[1]9'!I163</f>
        <v>0</v>
      </c>
      <c r="L7" s="101">
        <f>'[1]9'!J163</f>
        <v>0</v>
      </c>
      <c r="M7" s="101">
        <f>'[1]9'!K163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58</v>
      </c>
      <c r="F9" s="74">
        <f t="shared" ref="F9:M9" si="1">F10+F19</f>
        <v>64</v>
      </c>
      <c r="G9" s="74">
        <f t="shared" si="1"/>
        <v>59</v>
      </c>
      <c r="H9" s="75">
        <f t="shared" si="1"/>
        <v>59</v>
      </c>
      <c r="I9" s="74">
        <f t="shared" si="1"/>
        <v>59</v>
      </c>
      <c r="J9" s="76">
        <f t="shared" si="1"/>
        <v>59</v>
      </c>
      <c r="K9" s="74">
        <f t="shared" si="1"/>
        <v>61</v>
      </c>
      <c r="L9" s="74">
        <f t="shared" si="1"/>
        <v>67</v>
      </c>
      <c r="M9" s="74">
        <f t="shared" si="1"/>
        <v>70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58</v>
      </c>
      <c r="F10" s="81">
        <f t="shared" ref="F10:M10" si="2">SUM(F11:F13)</f>
        <v>64</v>
      </c>
      <c r="G10" s="81">
        <f t="shared" si="2"/>
        <v>59</v>
      </c>
      <c r="H10" s="82">
        <f t="shared" si="2"/>
        <v>59</v>
      </c>
      <c r="I10" s="81">
        <f t="shared" si="2"/>
        <v>59</v>
      </c>
      <c r="J10" s="83">
        <f t="shared" si="2"/>
        <v>59</v>
      </c>
      <c r="K10" s="81">
        <f t="shared" si="2"/>
        <v>61</v>
      </c>
      <c r="L10" s="81">
        <f t="shared" si="2"/>
        <v>67</v>
      </c>
      <c r="M10" s="81">
        <f t="shared" si="2"/>
        <v>70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0</v>
      </c>
      <c r="F11" s="88">
        <f>'[1]9'!D167</f>
        <v>0</v>
      </c>
      <c r="G11" s="88">
        <f>'[1]9'!E167</f>
        <v>0</v>
      </c>
      <c r="H11" s="89">
        <f>'[1]9'!F167</f>
        <v>0</v>
      </c>
      <c r="I11" s="88">
        <f>'[1]9'!G167</f>
        <v>0</v>
      </c>
      <c r="J11" s="90">
        <f>'[1]9'!H167</f>
        <v>0</v>
      </c>
      <c r="K11" s="88">
        <f>'[1]9'!I167</f>
        <v>0</v>
      </c>
      <c r="L11" s="88">
        <f>'[1]9'!J167</f>
        <v>0</v>
      </c>
      <c r="M11" s="88">
        <f>'[1]9'!K167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0</v>
      </c>
      <c r="F12" s="101">
        <f>'[1]9'!D168</f>
        <v>0</v>
      </c>
      <c r="G12" s="101">
        <f>'[1]9'!E168</f>
        <v>0</v>
      </c>
      <c r="H12" s="102">
        <f>'[1]9'!F168</f>
        <v>0</v>
      </c>
      <c r="I12" s="101">
        <f>'[1]9'!G168</f>
        <v>0</v>
      </c>
      <c r="J12" s="103">
        <f>'[1]9'!H168</f>
        <v>0</v>
      </c>
      <c r="K12" s="101">
        <f>'[1]9'!I168</f>
        <v>0</v>
      </c>
      <c r="L12" s="101">
        <f>'[1]9'!J168</f>
        <v>0</v>
      </c>
      <c r="M12" s="101">
        <f>'[1]9'!K168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58</v>
      </c>
      <c r="F13" s="101">
        <f>'[1]9'!D169</f>
        <v>64</v>
      </c>
      <c r="G13" s="101">
        <f>'[1]9'!E169</f>
        <v>59</v>
      </c>
      <c r="H13" s="102">
        <f>'[1]9'!F169</f>
        <v>59</v>
      </c>
      <c r="I13" s="101">
        <f>'[1]9'!G169</f>
        <v>59</v>
      </c>
      <c r="J13" s="103">
        <f>'[1]9'!H169</f>
        <v>59</v>
      </c>
      <c r="K13" s="101">
        <f>'[1]9'!I169</f>
        <v>61</v>
      </c>
      <c r="L13" s="101">
        <f>'[1]9'!J169</f>
        <v>67</v>
      </c>
      <c r="M13" s="101">
        <f>'[1]9'!K169</f>
        <v>70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'[1]9'!B171</f>
        <v xml:space="preserve"> Sales of tender doc</v>
      </c>
      <c r="C15" s="150" t="s">
        <v>44</v>
      </c>
      <c r="D15" s="150" t="s">
        <v>44</v>
      </c>
      <c r="E15" s="89">
        <f>'[1]9'!C171</f>
        <v>0</v>
      </c>
      <c r="F15" s="88">
        <f>'[1]9'!D171</f>
        <v>7</v>
      </c>
      <c r="G15" s="88">
        <f>'[1]9'!E171</f>
        <v>0</v>
      </c>
      <c r="H15" s="89">
        <f>'[1]9'!F171</f>
        <v>0</v>
      </c>
      <c r="I15" s="88">
        <f>'[1]9'!G171</f>
        <v>0</v>
      </c>
      <c r="J15" s="90">
        <f>'[1]9'!H171</f>
        <v>0</v>
      </c>
      <c r="K15" s="88">
        <f>'[1]9'!I171</f>
        <v>0</v>
      </c>
      <c r="L15" s="88">
        <f>'[1]9'!J171</f>
        <v>0</v>
      </c>
      <c r="M15" s="90">
        <f>'[1]9'!K171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'[1]9'!B172</f>
        <v xml:space="preserve">Parking </v>
      </c>
      <c r="C16" s="150" t="s">
        <v>44</v>
      </c>
      <c r="D16" s="150" t="s">
        <v>44</v>
      </c>
      <c r="E16" s="102">
        <f>'[1]9'!C172</f>
        <v>21</v>
      </c>
      <c r="F16" s="101">
        <f>'[1]9'!D172</f>
        <v>23</v>
      </c>
      <c r="G16" s="101">
        <f>'[1]9'!E172</f>
        <v>24</v>
      </c>
      <c r="H16" s="102">
        <f>'[1]9'!F172</f>
        <v>27</v>
      </c>
      <c r="I16" s="101">
        <f>'[1]9'!G172</f>
        <v>27</v>
      </c>
      <c r="J16" s="103">
        <f>'[1]9'!H172</f>
        <v>27</v>
      </c>
      <c r="K16" s="101">
        <f>'[1]9'!I172</f>
        <v>28</v>
      </c>
      <c r="L16" s="101">
        <f>'[1]9'!J172</f>
        <v>29</v>
      </c>
      <c r="M16" s="103">
        <f>'[1]9'!K172</f>
        <v>30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'[1]9'!B173</f>
        <v>Commission on insurance</v>
      </c>
      <c r="C17" s="150" t="s">
        <v>44</v>
      </c>
      <c r="D17" s="150" t="s">
        <v>44</v>
      </c>
      <c r="E17" s="102">
        <f>'[1]9'!C173</f>
        <v>29</v>
      </c>
      <c r="F17" s="101">
        <f>'[1]9'!D173</f>
        <v>34</v>
      </c>
      <c r="G17" s="101">
        <f>'[1]9'!E173</f>
        <v>35</v>
      </c>
      <c r="H17" s="102">
        <f>'[1]9'!F173</f>
        <v>34</v>
      </c>
      <c r="I17" s="101">
        <f>'[1]9'!G173</f>
        <v>34</v>
      </c>
      <c r="J17" s="103">
        <f>'[1]9'!H173</f>
        <v>34</v>
      </c>
      <c r="K17" s="101">
        <f>'[1]9'!I173</f>
        <v>36</v>
      </c>
      <c r="L17" s="101">
        <f>'[1]9'!J173</f>
        <v>38</v>
      </c>
      <c r="M17" s="103">
        <f>'[1]9'!K173</f>
        <v>40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'[1]9'!B174</f>
        <v>Course fee</v>
      </c>
      <c r="C18" s="150" t="s">
        <v>44</v>
      </c>
      <c r="D18" s="150" t="s">
        <v>44</v>
      </c>
      <c r="E18" s="95">
        <f>'[1]9'!C174</f>
        <v>8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0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0</v>
      </c>
      <c r="F29" s="74">
        <f>'[1]9'!D183</f>
        <v>0</v>
      </c>
      <c r="G29" s="74">
        <f>'[1]9'!E183</f>
        <v>0</v>
      </c>
      <c r="H29" s="75">
        <f>'[1]9'!F183</f>
        <v>0</v>
      </c>
      <c r="I29" s="74">
        <f>'[1]9'!G183</f>
        <v>0</v>
      </c>
      <c r="J29" s="76">
        <f>'[1]9'!H183</f>
        <v>0</v>
      </c>
      <c r="K29" s="74">
        <f>'[1]9'!I183</f>
        <v>0</v>
      </c>
      <c r="L29" s="74">
        <f>'[1]9'!J183</f>
        <v>0</v>
      </c>
      <c r="M29" s="74">
        <f>'[1]9'!K183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64</v>
      </c>
      <c r="G31" s="162">
        <f t="shared" si="4"/>
        <v>-2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0</v>
      </c>
      <c r="F32" s="88">
        <f>'[1]9'!D185</f>
        <v>64</v>
      </c>
      <c r="G32" s="88">
        <f>'[1]9'!E185</f>
        <v>-2</v>
      </c>
      <c r="H32" s="89">
        <f>'[1]9'!F185</f>
        <v>0</v>
      </c>
      <c r="I32" s="88">
        <f>'[1]9'!G185</f>
        <v>0</v>
      </c>
      <c r="J32" s="90">
        <f>'[1]9'!H185</f>
        <v>0</v>
      </c>
      <c r="K32" s="88">
        <f>'[1]9'!I185</f>
        <v>0</v>
      </c>
      <c r="L32" s="88">
        <f>'[1]9'!J185</f>
        <v>0</v>
      </c>
      <c r="M32" s="88">
        <f>'[1]9'!K185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235</v>
      </c>
      <c r="F36" s="74">
        <f t="shared" ref="F36:M36" si="5">SUM(F37:F38)</f>
        <v>0</v>
      </c>
      <c r="G36" s="74">
        <f t="shared" si="5"/>
        <v>285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235</v>
      </c>
      <c r="F37" s="88">
        <f>'[1]9'!D189</f>
        <v>0</v>
      </c>
      <c r="G37" s="88">
        <f>'[1]9'!E189</f>
        <v>285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0</v>
      </c>
      <c r="F38" s="94">
        <f>'[1]9'!D190</f>
        <v>0</v>
      </c>
      <c r="G38" s="94">
        <f>'[1]9'!E190</f>
        <v>0</v>
      </c>
      <c r="H38" s="95">
        <f>'[1]9'!F190</f>
        <v>0</v>
      </c>
      <c r="I38" s="94">
        <f>'[1]9'!G190</f>
        <v>0</v>
      </c>
      <c r="J38" s="96">
        <f>'[1]9'!H190</f>
        <v>0</v>
      </c>
      <c r="K38" s="94">
        <f>'[1]9'!I190</f>
        <v>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103</v>
      </c>
      <c r="F39" s="74">
        <f>'[1]9'!D191</f>
        <v>223</v>
      </c>
      <c r="G39" s="74">
        <f>'[1]9'!E191</f>
        <v>21</v>
      </c>
      <c r="H39" s="75">
        <f>'[1]9'!F191</f>
        <v>18</v>
      </c>
      <c r="I39" s="74">
        <f>'[1]9'!G191</f>
        <v>111</v>
      </c>
      <c r="J39" s="76">
        <f>'[1]9'!H191</f>
        <v>111</v>
      </c>
      <c r="K39" s="74">
        <f>'[1]9'!I191</f>
        <v>23</v>
      </c>
      <c r="L39" s="74">
        <f>'[1]9'!J191</f>
        <v>24</v>
      </c>
      <c r="M39" s="74">
        <f>'[1]9'!K191</f>
        <v>24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396</v>
      </c>
      <c r="F40" s="28">
        <f t="shared" ref="F40:M40" si="6">F4+F9+F21+F29+F31+F36+F39</f>
        <v>351</v>
      </c>
      <c r="G40" s="28">
        <f t="shared" si="6"/>
        <v>363</v>
      </c>
      <c r="H40" s="29">
        <f t="shared" si="6"/>
        <v>77</v>
      </c>
      <c r="I40" s="28">
        <f t="shared" si="6"/>
        <v>170</v>
      </c>
      <c r="J40" s="30">
        <f t="shared" si="6"/>
        <v>170</v>
      </c>
      <c r="K40" s="28">
        <f t="shared" si="6"/>
        <v>84</v>
      </c>
      <c r="L40" s="28">
        <f t="shared" si="6"/>
        <v>91</v>
      </c>
      <c r="M40" s="28">
        <f t="shared" si="6"/>
        <v>94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Safety, Security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51852</v>
      </c>
      <c r="F4" s="74">
        <f t="shared" ref="F4:M4" si="0">F5+F8+F47</f>
        <v>54192</v>
      </c>
      <c r="G4" s="74">
        <f t="shared" si="0"/>
        <v>60685</v>
      </c>
      <c r="H4" s="75">
        <f t="shared" si="0"/>
        <v>75597</v>
      </c>
      <c r="I4" s="74">
        <f t="shared" si="0"/>
        <v>77653</v>
      </c>
      <c r="J4" s="76">
        <f t="shared" si="0"/>
        <v>77653</v>
      </c>
      <c r="K4" s="74">
        <f t="shared" si="0"/>
        <v>89430</v>
      </c>
      <c r="L4" s="74">
        <f t="shared" si="0"/>
        <v>91979</v>
      </c>
      <c r="M4" s="74">
        <f t="shared" si="0"/>
        <v>96674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40034</v>
      </c>
      <c r="F5" s="81">
        <f t="shared" ref="F5:M5" si="1">SUM(F6:F7)</f>
        <v>41188</v>
      </c>
      <c r="G5" s="81">
        <f t="shared" si="1"/>
        <v>43907</v>
      </c>
      <c r="H5" s="82">
        <f t="shared" si="1"/>
        <v>53881</v>
      </c>
      <c r="I5" s="81">
        <f t="shared" si="1"/>
        <v>48411</v>
      </c>
      <c r="J5" s="83">
        <f t="shared" si="1"/>
        <v>48411</v>
      </c>
      <c r="K5" s="81">
        <f t="shared" si="1"/>
        <v>63148</v>
      </c>
      <c r="L5" s="81">
        <f t="shared" si="1"/>
        <v>66808</v>
      </c>
      <c r="M5" s="81">
        <f t="shared" si="1"/>
        <v>70483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34918</v>
      </c>
      <c r="F6" s="88">
        <f>'[1]9'!$D$32</f>
        <v>35913</v>
      </c>
      <c r="G6" s="88">
        <f>'[1]9'!$E$32</f>
        <v>38305</v>
      </c>
      <c r="H6" s="89">
        <f>'[1]9'!$F$32</f>
        <v>46039</v>
      </c>
      <c r="I6" s="88">
        <f>'[1]9'!$G$32</f>
        <v>40569</v>
      </c>
      <c r="J6" s="90">
        <f>'[1]9'!$H$32</f>
        <v>40569</v>
      </c>
      <c r="K6" s="88">
        <f>'[1]9'!$P$32</f>
        <v>54877</v>
      </c>
      <c r="L6" s="88">
        <f>'[1]9'!$Y$32</f>
        <v>58224</v>
      </c>
      <c r="M6" s="88">
        <f>'[1]9'!$AA$32</f>
        <v>61462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5116</v>
      </c>
      <c r="F7" s="94">
        <f>'[1]9'!$D$33</f>
        <v>5275</v>
      </c>
      <c r="G7" s="94">
        <f>'[1]9'!$E$33</f>
        <v>5602</v>
      </c>
      <c r="H7" s="95">
        <f>'[1]9'!$F$33</f>
        <v>7842</v>
      </c>
      <c r="I7" s="94">
        <f>'[1]9'!$G$33</f>
        <v>7842</v>
      </c>
      <c r="J7" s="96">
        <f>'[1]9'!$H$33</f>
        <v>7842</v>
      </c>
      <c r="K7" s="94">
        <f>'[1]9'!$P$33</f>
        <v>8271</v>
      </c>
      <c r="L7" s="94">
        <f>'[1]9'!$Y$33</f>
        <v>8584</v>
      </c>
      <c r="M7" s="94">
        <f>'[1]9'!$AA$33</f>
        <v>9021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11818</v>
      </c>
      <c r="F8" s="81">
        <f t="shared" si="2"/>
        <v>13004</v>
      </c>
      <c r="G8" s="81">
        <f t="shared" si="2"/>
        <v>16778</v>
      </c>
      <c r="H8" s="82">
        <f t="shared" si="2"/>
        <v>21716</v>
      </c>
      <c r="I8" s="81">
        <f t="shared" si="2"/>
        <v>29242</v>
      </c>
      <c r="J8" s="83">
        <f t="shared" si="2"/>
        <v>29242</v>
      </c>
      <c r="K8" s="81">
        <f t="shared" si="2"/>
        <v>26282</v>
      </c>
      <c r="L8" s="81">
        <f t="shared" si="2"/>
        <v>25171</v>
      </c>
      <c r="M8" s="81">
        <f t="shared" si="2"/>
        <v>26191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0</v>
      </c>
      <c r="F9" s="88">
        <f>'[1]9'!$D$35</f>
        <v>0</v>
      </c>
      <c r="G9" s="88">
        <f>'[1]9'!$E$35</f>
        <v>0</v>
      </c>
      <c r="H9" s="89">
        <f>'[1]9'!$F$35</f>
        <v>2116</v>
      </c>
      <c r="I9" s="88">
        <f>'[1]9'!$G$35</f>
        <v>2116</v>
      </c>
      <c r="J9" s="90">
        <f>'[1]9'!$H$35</f>
        <v>2116</v>
      </c>
      <c r="K9" s="88">
        <f>'[1]9'!$P$35</f>
        <v>0</v>
      </c>
      <c r="L9" s="88">
        <f>'[1]9'!$Y$35</f>
        <v>0</v>
      </c>
      <c r="M9" s="88">
        <f>'[1]9'!$AA$35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367</v>
      </c>
      <c r="F10" s="101">
        <f>'[1]9'!$D$36</f>
        <v>562</v>
      </c>
      <c r="G10" s="101">
        <f>'[1]9'!$E$36</f>
        <v>27</v>
      </c>
      <c r="H10" s="102">
        <f>'[1]9'!$F$36</f>
        <v>472</v>
      </c>
      <c r="I10" s="101">
        <f>'[1]9'!$G$36</f>
        <v>998</v>
      </c>
      <c r="J10" s="103">
        <f>'[1]9'!$H$36</f>
        <v>998</v>
      </c>
      <c r="K10" s="101">
        <f>'[1]9'!$P$36</f>
        <v>419</v>
      </c>
      <c r="L10" s="101">
        <f>'[1]9'!$Y$36</f>
        <v>454</v>
      </c>
      <c r="M10" s="101">
        <f>'[1]9'!$AA$36</f>
        <v>473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27</v>
      </c>
      <c r="F11" s="101">
        <f>'[1]9'!$D$37</f>
        <v>215</v>
      </c>
      <c r="G11" s="101">
        <f>'[1]9'!$E$37</f>
        <v>122</v>
      </c>
      <c r="H11" s="102">
        <f>'[1]9'!$F$37</f>
        <v>0</v>
      </c>
      <c r="I11" s="101">
        <f>'[1]9'!$G$37</f>
        <v>0</v>
      </c>
      <c r="J11" s="103">
        <f>'[1]9'!$H$37</f>
        <v>0</v>
      </c>
      <c r="K11" s="101">
        <f>'[1]9'!$P$37</f>
        <v>0</v>
      </c>
      <c r="L11" s="101">
        <f>'[1]9'!$Y$37</f>
        <v>0</v>
      </c>
      <c r="M11" s="101">
        <f>'[1]9'!$AA$37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2032</v>
      </c>
      <c r="F12" s="101">
        <f>'[1]9'!$D$38</f>
        <v>3134</v>
      </c>
      <c r="G12" s="101">
        <f>'[1]9'!$E$38</f>
        <v>2487</v>
      </c>
      <c r="H12" s="102">
        <f>'[1]9'!$F$38</f>
        <v>2728</v>
      </c>
      <c r="I12" s="101">
        <f>'[1]9'!$G$38</f>
        <v>3328</v>
      </c>
      <c r="J12" s="103">
        <f>'[1]9'!$H$38</f>
        <v>3328</v>
      </c>
      <c r="K12" s="101">
        <f>'[1]9'!$P$38</f>
        <v>3498</v>
      </c>
      <c r="L12" s="101">
        <f>'[1]9'!$Y$38</f>
        <v>3699</v>
      </c>
      <c r="M12" s="101">
        <f>'[1]9'!$AA$38</f>
        <v>3750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63</v>
      </c>
      <c r="F13" s="101">
        <f>'[1]9'!$D$39</f>
        <v>125</v>
      </c>
      <c r="G13" s="101">
        <f>'[1]9'!$E$39</f>
        <v>40</v>
      </c>
      <c r="H13" s="102">
        <f>'[1]9'!$F$39</f>
        <v>130</v>
      </c>
      <c r="I13" s="101">
        <f>'[1]9'!$G$39</f>
        <v>130</v>
      </c>
      <c r="J13" s="103">
        <f>'[1]9'!$H$39</f>
        <v>130</v>
      </c>
      <c r="K13" s="101">
        <f>'[1]9'!$P$39</f>
        <v>140</v>
      </c>
      <c r="L13" s="101">
        <f>'[1]9'!$Y$39</f>
        <v>150</v>
      </c>
      <c r="M13" s="101">
        <f>'[1]9'!$AA$39</f>
        <v>158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281</v>
      </c>
      <c r="F14" s="101">
        <f>'[1]9'!$D$40</f>
        <v>86</v>
      </c>
      <c r="G14" s="101">
        <f>'[1]9'!$E$40</f>
        <v>80</v>
      </c>
      <c r="H14" s="102">
        <f>'[1]9'!$F$40</f>
        <v>100</v>
      </c>
      <c r="I14" s="101">
        <f>'[1]9'!$G$40</f>
        <v>100</v>
      </c>
      <c r="J14" s="103">
        <f>'[1]9'!$H$40</f>
        <v>100</v>
      </c>
      <c r="K14" s="101">
        <f>'[1]9'!$P$40</f>
        <v>105</v>
      </c>
      <c r="L14" s="101">
        <f>'[1]9'!$Y$40</f>
        <v>110</v>
      </c>
      <c r="M14" s="101">
        <f>'[1]9'!$AA$40</f>
        <v>111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810</v>
      </c>
      <c r="F15" s="101">
        <f>'[1]9'!$D$41</f>
        <v>793</v>
      </c>
      <c r="G15" s="101">
        <f>'[1]9'!$E$41</f>
        <v>565</v>
      </c>
      <c r="H15" s="102">
        <f>'[1]9'!$F$41</f>
        <v>1055</v>
      </c>
      <c r="I15" s="101">
        <f>'[1]9'!$G$41</f>
        <v>1055</v>
      </c>
      <c r="J15" s="103">
        <f>'[1]9'!$H$41</f>
        <v>1055</v>
      </c>
      <c r="K15" s="101">
        <f>'[1]9'!$P$41</f>
        <v>1040</v>
      </c>
      <c r="L15" s="101">
        <f>'[1]9'!$Y$41</f>
        <v>1162</v>
      </c>
      <c r="M15" s="101">
        <f>'[1]9'!$AA$41</f>
        <v>1222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973</v>
      </c>
      <c r="F16" s="101">
        <f>'[1]9'!$D$42</f>
        <v>1074</v>
      </c>
      <c r="G16" s="101">
        <f>'[1]9'!$E$42</f>
        <v>1056</v>
      </c>
      <c r="H16" s="102">
        <f>'[1]9'!$F$42</f>
        <v>1357</v>
      </c>
      <c r="I16" s="101">
        <f>'[1]9'!$G$42</f>
        <v>1357</v>
      </c>
      <c r="J16" s="103">
        <f>'[1]9'!$H$42</f>
        <v>1357</v>
      </c>
      <c r="K16" s="101">
        <f>'[1]9'!$P$42</f>
        <v>1025</v>
      </c>
      <c r="L16" s="101">
        <f>'[1]9'!$Y$42</f>
        <v>796</v>
      </c>
      <c r="M16" s="101">
        <f>'[1]9'!$AA$42</f>
        <v>856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0</v>
      </c>
      <c r="F17" s="101">
        <f>'[1]9'!$D$43</f>
        <v>0</v>
      </c>
      <c r="G17" s="101">
        <f>'[1]9'!$E$43</f>
        <v>0</v>
      </c>
      <c r="H17" s="102">
        <f>'[1]9'!$F$43</f>
        <v>0</v>
      </c>
      <c r="I17" s="101">
        <f>'[1]9'!$G$43</f>
        <v>0</v>
      </c>
      <c r="J17" s="103">
        <f>'[1]9'!$H$43</f>
        <v>0</v>
      </c>
      <c r="K17" s="101">
        <f>'[1]9'!$P$43</f>
        <v>0</v>
      </c>
      <c r="L17" s="101">
        <f>'[1]9'!$Y$43</f>
        <v>0</v>
      </c>
      <c r="M17" s="101">
        <f>'[1]9'!$AA$43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0</v>
      </c>
      <c r="F18" s="101">
        <f>'[1]9'!$D$44</f>
        <v>0</v>
      </c>
      <c r="G18" s="101">
        <f>'[1]9'!$E$44</f>
        <v>0</v>
      </c>
      <c r="H18" s="102">
        <f>'[1]9'!$F$44</f>
        <v>0</v>
      </c>
      <c r="I18" s="101">
        <f>'[1]9'!$G$44</f>
        <v>0</v>
      </c>
      <c r="J18" s="103">
        <f>'[1]9'!$H$44</f>
        <v>0</v>
      </c>
      <c r="K18" s="101">
        <f>'[1]9'!$P$44</f>
        <v>0</v>
      </c>
      <c r="L18" s="101">
        <f>'[1]9'!$Y$44</f>
        <v>0</v>
      </c>
      <c r="M18" s="101">
        <f>'[1]9'!$AA$44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0</v>
      </c>
      <c r="K20" s="101">
        <f>'[1]9'!$P$46</f>
        <v>0</v>
      </c>
      <c r="L20" s="101">
        <f>'[1]9'!$Y$46</f>
        <v>0</v>
      </c>
      <c r="M20" s="101">
        <f>'[1]9'!$AA$46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0</v>
      </c>
      <c r="F21" s="101">
        <f>'[1]9'!$D$47</f>
        <v>0</v>
      </c>
      <c r="G21" s="101">
        <f>'[1]9'!$E$47</f>
        <v>0</v>
      </c>
      <c r="H21" s="102">
        <f>'[1]9'!$F$47</f>
        <v>0</v>
      </c>
      <c r="I21" s="101">
        <f>'[1]9'!$G$47</f>
        <v>0</v>
      </c>
      <c r="J21" s="103">
        <f>'[1]9'!$H$47</f>
        <v>0</v>
      </c>
      <c r="K21" s="101">
        <f>'[1]9'!$P$47</f>
        <v>0</v>
      </c>
      <c r="L21" s="101">
        <f>'[1]9'!$Y$47</f>
        <v>0</v>
      </c>
      <c r="M21" s="101">
        <f>'[1]9'!$AA$47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17</v>
      </c>
      <c r="F22" s="101">
        <f>'[1]9'!$D$48</f>
        <v>156</v>
      </c>
      <c r="G22" s="101">
        <f>'[1]9'!$E$48</f>
        <v>3</v>
      </c>
      <c r="H22" s="102">
        <f>'[1]9'!$F$48</f>
        <v>20</v>
      </c>
      <c r="I22" s="101">
        <f>'[1]9'!$G$48</f>
        <v>5520</v>
      </c>
      <c r="J22" s="103">
        <f>'[1]9'!$H$48</f>
        <v>5520</v>
      </c>
      <c r="K22" s="101">
        <f>'[1]9'!$P$48</f>
        <v>2182</v>
      </c>
      <c r="L22" s="101">
        <f>'[1]9'!$Y$48</f>
        <v>1141</v>
      </c>
      <c r="M22" s="101">
        <f>'[1]9'!$AA$48</f>
        <v>1154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836</v>
      </c>
      <c r="F23" s="101">
        <f>'[1]9'!$D$49</f>
        <v>202</v>
      </c>
      <c r="G23" s="101">
        <f>'[1]9'!$E$49</f>
        <v>4042</v>
      </c>
      <c r="H23" s="102">
        <f>'[1]9'!$F$49</f>
        <v>1751</v>
      </c>
      <c r="I23" s="101">
        <f>'[1]9'!$G$49</f>
        <v>1751</v>
      </c>
      <c r="J23" s="103">
        <f>'[1]9'!$H$49</f>
        <v>1751</v>
      </c>
      <c r="K23" s="101">
        <f>'[1]9'!$P$49</f>
        <v>518</v>
      </c>
      <c r="L23" s="101">
        <f>'[1]9'!$Y$49</f>
        <v>543</v>
      </c>
      <c r="M23" s="101">
        <f>'[1]9'!$AA$49</f>
        <v>661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0</v>
      </c>
      <c r="F24" s="101">
        <f>'[1]9'!$D$50</f>
        <v>0</v>
      </c>
      <c r="G24" s="101">
        <f>'[1]9'!$E$50</f>
        <v>0</v>
      </c>
      <c r="H24" s="102">
        <f>'[1]9'!$F$50</f>
        <v>0</v>
      </c>
      <c r="I24" s="101">
        <f>'[1]9'!$G$50</f>
        <v>0</v>
      </c>
      <c r="J24" s="103">
        <f>'[1]9'!$H$50</f>
        <v>0</v>
      </c>
      <c r="K24" s="101">
        <f>'[1]9'!$P$50</f>
        <v>0</v>
      </c>
      <c r="L24" s="101">
        <f>'[1]9'!$Y$50</f>
        <v>0</v>
      </c>
      <c r="M24" s="101">
        <f>'[1]9'!$AA$50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297</v>
      </c>
      <c r="F25" s="101">
        <f>'[1]9'!$D$51</f>
        <v>1472</v>
      </c>
      <c r="G25" s="101">
        <f>'[1]9'!$E$51</f>
        <v>301</v>
      </c>
      <c r="H25" s="102">
        <f>'[1]9'!$F$51</f>
        <v>516</v>
      </c>
      <c r="I25" s="101">
        <f>'[1]9'!$G$51</f>
        <v>516</v>
      </c>
      <c r="J25" s="103">
        <f>'[1]9'!$H$51</f>
        <v>516</v>
      </c>
      <c r="K25" s="101">
        <f>'[1]9'!$P$51</f>
        <v>817</v>
      </c>
      <c r="L25" s="101">
        <f>'[1]9'!$Y$51</f>
        <v>881</v>
      </c>
      <c r="M25" s="101">
        <f>'[1]9'!$AA$51</f>
        <v>939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0</v>
      </c>
      <c r="H27" s="102">
        <f>'[1]9'!$F$53</f>
        <v>0</v>
      </c>
      <c r="I27" s="101">
        <f>'[1]9'!$G$53</f>
        <v>0</v>
      </c>
      <c r="J27" s="103">
        <f>'[1]9'!$H$53</f>
        <v>0</v>
      </c>
      <c r="K27" s="101">
        <f>'[1]9'!$P$53</f>
        <v>0</v>
      </c>
      <c r="L27" s="101">
        <f>'[1]9'!$Y$53</f>
        <v>0</v>
      </c>
      <c r="M27" s="101">
        <f>'[1]9'!$AA$53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5</v>
      </c>
      <c r="F29" s="101">
        <f>'[1]9'!$D$55</f>
        <v>24</v>
      </c>
      <c r="G29" s="101">
        <f>'[1]9'!$E$55</f>
        <v>0</v>
      </c>
      <c r="H29" s="102">
        <f>'[1]9'!$F$55</f>
        <v>0</v>
      </c>
      <c r="I29" s="101">
        <f>'[1]9'!$G$55</f>
        <v>0</v>
      </c>
      <c r="J29" s="103">
        <f>'[1]9'!$H$55</f>
        <v>0</v>
      </c>
      <c r="K29" s="101">
        <f>'[1]9'!$P$55</f>
        <v>0</v>
      </c>
      <c r="L29" s="101">
        <f>'[1]9'!$Y$55</f>
        <v>0</v>
      </c>
      <c r="M29" s="101">
        <f>'[1]9'!$AA$55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0</v>
      </c>
      <c r="F30" s="101">
        <f>'[1]9'!$D$56</f>
        <v>0</v>
      </c>
      <c r="G30" s="101">
        <f>'[1]9'!$E$56</f>
        <v>0</v>
      </c>
      <c r="H30" s="102">
        <f>'[1]9'!$F$56</f>
        <v>0</v>
      </c>
      <c r="I30" s="101">
        <f>'[1]9'!$G$56</f>
        <v>0</v>
      </c>
      <c r="J30" s="103">
        <f>'[1]9'!$H$56</f>
        <v>0</v>
      </c>
      <c r="K30" s="101">
        <f>'[1]9'!$P$56</f>
        <v>0</v>
      </c>
      <c r="L30" s="101">
        <f>'[1]9'!$Y$56</f>
        <v>0</v>
      </c>
      <c r="M30" s="101">
        <f>'[1]9'!$AA$56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0</v>
      </c>
      <c r="F31" s="101">
        <f>'[1]9'!$D$57</f>
        <v>0</v>
      </c>
      <c r="G31" s="101">
        <f>'[1]9'!$E$57</f>
        <v>0</v>
      </c>
      <c r="H31" s="102">
        <f>'[1]9'!$F$57</f>
        <v>0</v>
      </c>
      <c r="I31" s="101">
        <f>'[1]9'!$G$57</f>
        <v>0</v>
      </c>
      <c r="J31" s="103">
        <f>'[1]9'!$H$57</f>
        <v>0</v>
      </c>
      <c r="K31" s="101">
        <f>'[1]9'!$P$57</f>
        <v>0</v>
      </c>
      <c r="L31" s="101">
        <f>'[1]9'!$Y$57</f>
        <v>0</v>
      </c>
      <c r="M31" s="101">
        <f>'[1]9'!$AA$57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112</v>
      </c>
      <c r="F32" s="101">
        <f>'[1]9'!$D$58</f>
        <v>0</v>
      </c>
      <c r="G32" s="101">
        <f>'[1]9'!$E$58</f>
        <v>0</v>
      </c>
      <c r="H32" s="102">
        <f>'[1]9'!$F$58</f>
        <v>0</v>
      </c>
      <c r="I32" s="101">
        <f>'[1]9'!$G$58</f>
        <v>0</v>
      </c>
      <c r="J32" s="103">
        <f>'[1]9'!$H$58</f>
        <v>0</v>
      </c>
      <c r="K32" s="101">
        <f>'[1]9'!$P$58</f>
        <v>0</v>
      </c>
      <c r="L32" s="101">
        <f>'[1]9'!$Y$58</f>
        <v>0</v>
      </c>
      <c r="M32" s="101">
        <f>'[1]9'!$AA$58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0</v>
      </c>
      <c r="G33" s="101">
        <f>'[1]9'!$E$59</f>
        <v>0</v>
      </c>
      <c r="H33" s="102">
        <f>'[1]9'!$F$59</f>
        <v>0</v>
      </c>
      <c r="I33" s="101">
        <f>'[1]9'!$G$59</f>
        <v>0</v>
      </c>
      <c r="J33" s="103">
        <f>'[1]9'!$H$59</f>
        <v>0</v>
      </c>
      <c r="K33" s="101">
        <f>'[1]9'!$P$59</f>
        <v>0</v>
      </c>
      <c r="L33" s="101">
        <f>'[1]9'!$Y$59</f>
        <v>0</v>
      </c>
      <c r="M33" s="101">
        <f>'[1]9'!$AA$59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117</v>
      </c>
      <c r="F36" s="101">
        <f>'[1]9'!$D$62</f>
        <v>0</v>
      </c>
      <c r="G36" s="101">
        <f>'[1]9'!$E$62</f>
        <v>0</v>
      </c>
      <c r="H36" s="102">
        <f>'[1]9'!$F$62</f>
        <v>0</v>
      </c>
      <c r="I36" s="101">
        <f>'[1]9'!$G$62</f>
        <v>0</v>
      </c>
      <c r="J36" s="103">
        <f>'[1]9'!$H$62</f>
        <v>0</v>
      </c>
      <c r="K36" s="101">
        <f>'[1]9'!$P$62</f>
        <v>0</v>
      </c>
      <c r="L36" s="101">
        <f>'[1]9'!$Y$62</f>
        <v>0</v>
      </c>
      <c r="M36" s="101">
        <f>'[1]9'!$AA$62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81</v>
      </c>
      <c r="F37" s="101">
        <f>'[1]9'!$D$63</f>
        <v>98</v>
      </c>
      <c r="G37" s="101">
        <f>'[1]9'!$E$63</f>
        <v>73</v>
      </c>
      <c r="H37" s="102">
        <f>'[1]9'!$F$63</f>
        <v>157</v>
      </c>
      <c r="I37" s="101">
        <f>'[1]9'!$G$63</f>
        <v>157</v>
      </c>
      <c r="J37" s="103">
        <f>'[1]9'!$H$63</f>
        <v>157</v>
      </c>
      <c r="K37" s="101">
        <f>'[1]9'!$P$63</f>
        <v>169</v>
      </c>
      <c r="L37" s="101">
        <f>'[1]9'!$Y$63</f>
        <v>179</v>
      </c>
      <c r="M37" s="101">
        <f>'[1]9'!$AA$63</f>
        <v>192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437</v>
      </c>
      <c r="F38" s="101">
        <f>'[1]9'!$D$64</f>
        <v>153</v>
      </c>
      <c r="G38" s="101">
        <f>'[1]9'!$E$64</f>
        <v>298</v>
      </c>
      <c r="H38" s="102">
        <f>'[1]9'!$F$64</f>
        <v>406</v>
      </c>
      <c r="I38" s="101">
        <f>'[1]9'!$G$64</f>
        <v>406</v>
      </c>
      <c r="J38" s="103">
        <f>'[1]9'!$H$64</f>
        <v>406</v>
      </c>
      <c r="K38" s="101">
        <f>'[1]9'!$P$64</f>
        <v>444</v>
      </c>
      <c r="L38" s="101">
        <f>'[1]9'!$Y$64</f>
        <v>473</v>
      </c>
      <c r="M38" s="101">
        <f>'[1]9'!$AA$64</f>
        <v>501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934</v>
      </c>
      <c r="F39" s="101">
        <f>'[1]9'!$D$65</f>
        <v>404</v>
      </c>
      <c r="G39" s="101">
        <f>'[1]9'!$E$65</f>
        <v>28</v>
      </c>
      <c r="H39" s="102">
        <f>'[1]9'!$F$65</f>
        <v>210</v>
      </c>
      <c r="I39" s="101">
        <f>'[1]9'!$G$65</f>
        <v>210</v>
      </c>
      <c r="J39" s="103">
        <f>'[1]9'!$H$65</f>
        <v>210</v>
      </c>
      <c r="K39" s="101">
        <f>'[1]9'!$P$65</f>
        <v>300</v>
      </c>
      <c r="L39" s="101">
        <f>'[1]9'!$Y$65</f>
        <v>321</v>
      </c>
      <c r="M39" s="101">
        <f>'[1]9'!$AA$65</f>
        <v>337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498</v>
      </c>
      <c r="F40" s="101">
        <f>'[1]9'!$D$66</f>
        <v>492</v>
      </c>
      <c r="G40" s="101">
        <f>'[1]9'!$E$66</f>
        <v>522</v>
      </c>
      <c r="H40" s="102">
        <f>'[1]9'!$F$66</f>
        <v>546</v>
      </c>
      <c r="I40" s="101">
        <f>'[1]9'!$G$66</f>
        <v>546</v>
      </c>
      <c r="J40" s="103">
        <f>'[1]9'!$H$66</f>
        <v>546</v>
      </c>
      <c r="K40" s="101">
        <f>'[1]9'!$P$66</f>
        <v>2083</v>
      </c>
      <c r="L40" s="101">
        <f>'[1]9'!$Y$66</f>
        <v>2220</v>
      </c>
      <c r="M40" s="101">
        <f>'[1]9'!$AA$66</f>
        <v>2312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45</v>
      </c>
      <c r="F41" s="101">
        <f>'[1]9'!$D$67</f>
        <v>137</v>
      </c>
      <c r="G41" s="101">
        <f>'[1]9'!$E$67</f>
        <v>34</v>
      </c>
      <c r="H41" s="102">
        <f>'[1]9'!$F$67</f>
        <v>55</v>
      </c>
      <c r="I41" s="101">
        <f>'[1]9'!$G$67</f>
        <v>55</v>
      </c>
      <c r="J41" s="103">
        <f>'[1]9'!$H$67</f>
        <v>55</v>
      </c>
      <c r="K41" s="101">
        <f>'[1]9'!$P$67</f>
        <v>59</v>
      </c>
      <c r="L41" s="101">
        <f>'[1]9'!$Y$67</f>
        <v>70</v>
      </c>
      <c r="M41" s="101">
        <f>'[1]9'!$AA$67</f>
        <v>72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3512</v>
      </c>
      <c r="F42" s="101">
        <f>'[1]9'!$D$68</f>
        <v>3110</v>
      </c>
      <c r="G42" s="101">
        <f>'[1]9'!$E$68</f>
        <v>5021</v>
      </c>
      <c r="H42" s="102">
        <f>'[1]9'!$F$68</f>
        <v>8662</v>
      </c>
      <c r="I42" s="101">
        <f>'[1]9'!$G$68</f>
        <v>9496</v>
      </c>
      <c r="J42" s="103">
        <f>'[1]9'!$H$68</f>
        <v>9496</v>
      </c>
      <c r="K42" s="101">
        <f>'[1]9'!$P$68</f>
        <v>7347</v>
      </c>
      <c r="L42" s="101">
        <f>'[1]9'!$Y$68</f>
        <v>8085</v>
      </c>
      <c r="M42" s="101">
        <f>'[1]9'!$AA$68</f>
        <v>8494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76</v>
      </c>
      <c r="F43" s="101">
        <f>'[1]9'!$D$69</f>
        <v>243</v>
      </c>
      <c r="G43" s="101">
        <f>'[1]9'!$E$69</f>
        <v>625</v>
      </c>
      <c r="H43" s="102">
        <f>'[1]9'!$F$69</f>
        <v>905</v>
      </c>
      <c r="I43" s="101">
        <f>'[1]9'!$G$69</f>
        <v>905</v>
      </c>
      <c r="J43" s="103">
        <f>'[1]9'!$H$69</f>
        <v>905</v>
      </c>
      <c r="K43" s="101">
        <f>'[1]9'!$P$69</f>
        <v>992</v>
      </c>
      <c r="L43" s="101">
        <f>'[1]9'!$Y$69</f>
        <v>1067</v>
      </c>
      <c r="M43" s="101">
        <f>'[1]9'!$AA$69</f>
        <v>1128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217</v>
      </c>
      <c r="F44" s="101">
        <f>'[1]9'!$D$70</f>
        <v>283</v>
      </c>
      <c r="G44" s="101">
        <f>'[1]9'!$E$70</f>
        <v>730</v>
      </c>
      <c r="H44" s="102">
        <f>'[1]9'!$F$70</f>
        <v>430</v>
      </c>
      <c r="I44" s="101">
        <f>'[1]9'!$G$70</f>
        <v>430</v>
      </c>
      <c r="J44" s="103">
        <f>'[1]9'!$H$70</f>
        <v>430</v>
      </c>
      <c r="K44" s="101">
        <f>'[1]9'!$P$70</f>
        <v>5034</v>
      </c>
      <c r="L44" s="101">
        <f>'[1]9'!$Y$70</f>
        <v>3700</v>
      </c>
      <c r="M44" s="101">
        <f>'[1]9'!$AA$70</f>
        <v>3705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29</v>
      </c>
      <c r="F45" s="101">
        <f>'[1]9'!$D$71</f>
        <v>55</v>
      </c>
      <c r="G45" s="101">
        <f>'[1]9'!$E$71</f>
        <v>555</v>
      </c>
      <c r="H45" s="102">
        <f>'[1]9'!$F$71</f>
        <v>0</v>
      </c>
      <c r="I45" s="101">
        <f>'[1]9'!$G$71</f>
        <v>0</v>
      </c>
      <c r="J45" s="103">
        <f>'[1]9'!$H$71</f>
        <v>0</v>
      </c>
      <c r="K45" s="101">
        <f>'[1]9'!$P$71</f>
        <v>0</v>
      </c>
      <c r="L45" s="101">
        <f>'[1]9'!$Y$71</f>
        <v>0</v>
      </c>
      <c r="M45" s="101">
        <f>'[1]9'!$AA$71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52</v>
      </c>
      <c r="F46" s="94">
        <f>'[1]9'!$D$72</f>
        <v>186</v>
      </c>
      <c r="G46" s="94">
        <f>'[1]9'!$E$72</f>
        <v>169</v>
      </c>
      <c r="H46" s="95">
        <f>'[1]9'!$F$72</f>
        <v>100</v>
      </c>
      <c r="I46" s="94">
        <f>'[1]9'!$G$72</f>
        <v>166</v>
      </c>
      <c r="J46" s="96">
        <f>'[1]9'!$H$72</f>
        <v>166</v>
      </c>
      <c r="K46" s="94">
        <f>'[1]9'!$P$72</f>
        <v>110</v>
      </c>
      <c r="L46" s="94">
        <f>'[1]9'!$Y$72</f>
        <v>120</v>
      </c>
      <c r="M46" s="94">
        <f>'[1]9'!$AA$72</f>
        <v>126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0</v>
      </c>
      <c r="F48" s="88">
        <f>'[1]9'!$D$74</f>
        <v>0</v>
      </c>
      <c r="G48" s="88">
        <f>'[1]9'!$E$74</f>
        <v>0</v>
      </c>
      <c r="H48" s="89">
        <f>'[1]9'!$F$74</f>
        <v>0</v>
      </c>
      <c r="I48" s="88">
        <f>'[1]9'!$G$74</f>
        <v>0</v>
      </c>
      <c r="J48" s="90">
        <f>'[1]9'!$H$74</f>
        <v>0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529</v>
      </c>
      <c r="H51" s="75">
        <f t="shared" si="4"/>
        <v>0</v>
      </c>
      <c r="I51" s="74">
        <f t="shared" si="4"/>
        <v>284</v>
      </c>
      <c r="J51" s="76">
        <f t="shared" si="4"/>
        <v>284</v>
      </c>
      <c r="K51" s="74">
        <f t="shared" si="4"/>
        <v>574</v>
      </c>
      <c r="L51" s="74">
        <f t="shared" si="4"/>
        <v>213</v>
      </c>
      <c r="M51" s="74">
        <f t="shared" si="4"/>
        <v>185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12</v>
      </c>
      <c r="L52" s="88">
        <f t="shared" si="5"/>
        <v>13</v>
      </c>
      <c r="M52" s="88">
        <f t="shared" si="5"/>
        <v>14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0</v>
      </c>
      <c r="H55" s="95">
        <f>'[1]9'!$F$80</f>
        <v>0</v>
      </c>
      <c r="I55" s="94">
        <f>'[1]9'!$G$80</f>
        <v>0</v>
      </c>
      <c r="J55" s="96">
        <f>'[1]9'!$H$80</f>
        <v>0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12</v>
      </c>
      <c r="L56" s="81">
        <f t="shared" si="7"/>
        <v>13</v>
      </c>
      <c r="M56" s="81">
        <f t="shared" si="7"/>
        <v>14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0</v>
      </c>
      <c r="F57" s="88">
        <f>'[1]9'!$D$82</f>
        <v>0</v>
      </c>
      <c r="G57" s="88">
        <f>'[1]9'!$E$82</f>
        <v>0</v>
      </c>
      <c r="H57" s="89">
        <f>'[1]9'!$F$82</f>
        <v>0</v>
      </c>
      <c r="I57" s="88">
        <f>'[1]9'!$G$82</f>
        <v>0</v>
      </c>
      <c r="J57" s="90">
        <f>'[1]9'!$H$82</f>
        <v>0</v>
      </c>
      <c r="K57" s="88">
        <f>'[1]9'!$P$82</f>
        <v>12</v>
      </c>
      <c r="L57" s="88">
        <f>'[1]9'!$Y$82</f>
        <v>13</v>
      </c>
      <c r="M57" s="88">
        <f>'[1]9'!$AA$82</f>
        <v>14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0</v>
      </c>
      <c r="F61" s="94">
        <f>'[1]9'!$D$86</f>
        <v>0</v>
      </c>
      <c r="G61" s="94">
        <f>'[1]9'!$E$86</f>
        <v>0</v>
      </c>
      <c r="H61" s="95">
        <f>'[1]9'!$F$86</f>
        <v>0</v>
      </c>
      <c r="I61" s="94">
        <f>'[1]9'!$G$86</f>
        <v>0</v>
      </c>
      <c r="J61" s="96">
        <f>'[1]9'!$H$86</f>
        <v>0</v>
      </c>
      <c r="K61" s="94">
        <f>'[1]9'!$P$86</f>
        <v>0</v>
      </c>
      <c r="L61" s="94">
        <f>'[1]9'!$Y$86</f>
        <v>0</v>
      </c>
      <c r="M61" s="94">
        <f>'[1]9'!$AA$86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0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0</v>
      </c>
      <c r="F72" s="101">
        <f>'[1]9'!$D$96</f>
        <v>0</v>
      </c>
      <c r="G72" s="101">
        <f>'[1]9'!$E$96</f>
        <v>0</v>
      </c>
      <c r="H72" s="102">
        <f>'[1]9'!$F$96</f>
        <v>0</v>
      </c>
      <c r="I72" s="101">
        <f>'[1]9'!$G$96</f>
        <v>0</v>
      </c>
      <c r="J72" s="103">
        <f>'[1]9'!$H$96</f>
        <v>0</v>
      </c>
      <c r="K72" s="101">
        <f>'[1]9'!$P$96</f>
        <v>0</v>
      </c>
      <c r="L72" s="101">
        <f>'[1]9'!$Y$96</f>
        <v>0</v>
      </c>
      <c r="M72" s="101">
        <f>'[1]9'!$AA$96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529</v>
      </c>
      <c r="H73" s="102">
        <f t="shared" si="12"/>
        <v>0</v>
      </c>
      <c r="I73" s="101">
        <f t="shared" si="12"/>
        <v>284</v>
      </c>
      <c r="J73" s="103">
        <f t="shared" si="12"/>
        <v>284</v>
      </c>
      <c r="K73" s="101">
        <f t="shared" si="12"/>
        <v>562</v>
      </c>
      <c r="L73" s="101">
        <f t="shared" si="12"/>
        <v>200</v>
      </c>
      <c r="M73" s="101">
        <f t="shared" si="12"/>
        <v>171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0</v>
      </c>
      <c r="F74" s="88">
        <f>'[1]9'!$D$98</f>
        <v>0</v>
      </c>
      <c r="G74" s="88">
        <f>'[1]9'!$E$98</f>
        <v>474</v>
      </c>
      <c r="H74" s="89">
        <f>'[1]9'!$F$98</f>
        <v>0</v>
      </c>
      <c r="I74" s="88">
        <f>'[1]9'!$G$98</f>
        <v>284</v>
      </c>
      <c r="J74" s="90">
        <f>'[1]9'!$H$98</f>
        <v>284</v>
      </c>
      <c r="K74" s="88">
        <f>'[1]9'!$P$98</f>
        <v>562</v>
      </c>
      <c r="L74" s="88">
        <f>'[1]9'!$Y$98</f>
        <v>200</v>
      </c>
      <c r="M74" s="88">
        <f>'[1]9'!$AA$98</f>
        <v>171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0</v>
      </c>
      <c r="F75" s="94">
        <f>'[1]9'!$D$99</f>
        <v>0</v>
      </c>
      <c r="G75" s="94">
        <f>'[1]9'!$E$99</f>
        <v>55</v>
      </c>
      <c r="H75" s="95">
        <f>'[1]9'!$F$99</f>
        <v>0</v>
      </c>
      <c r="I75" s="94">
        <f>'[1]9'!$G$99</f>
        <v>0</v>
      </c>
      <c r="J75" s="96">
        <f>'[1]9'!$H$99</f>
        <v>0</v>
      </c>
      <c r="K75" s="94">
        <f>'[1]9'!$P$99</f>
        <v>0</v>
      </c>
      <c r="L75" s="94">
        <f>'[1]9'!$Y$99</f>
        <v>0</v>
      </c>
      <c r="M75" s="94">
        <f>'[1]9'!$AA$99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1316</v>
      </c>
      <c r="F77" s="74">
        <f t="shared" si="13"/>
        <v>764</v>
      </c>
      <c r="G77" s="74">
        <f t="shared" si="13"/>
        <v>1444</v>
      </c>
      <c r="H77" s="75">
        <f t="shared" si="13"/>
        <v>1254</v>
      </c>
      <c r="I77" s="74">
        <f t="shared" si="13"/>
        <v>2323</v>
      </c>
      <c r="J77" s="76">
        <f t="shared" si="13"/>
        <v>2323</v>
      </c>
      <c r="K77" s="74">
        <f t="shared" si="13"/>
        <v>350</v>
      </c>
      <c r="L77" s="74">
        <f t="shared" si="13"/>
        <v>1350</v>
      </c>
      <c r="M77" s="74">
        <f t="shared" si="13"/>
        <v>1300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0</v>
      </c>
      <c r="F79" s="88">
        <f>'[1]9'!$D$102</f>
        <v>0</v>
      </c>
      <c r="G79" s="88">
        <f>'[1]9'!$E$102</f>
        <v>0</v>
      </c>
      <c r="H79" s="89">
        <f>'[1]9'!$F$102</f>
        <v>0</v>
      </c>
      <c r="I79" s="88">
        <f>'[1]9'!$G$102</f>
        <v>0</v>
      </c>
      <c r="J79" s="90">
        <f>'[1]9'!$H$102</f>
        <v>0</v>
      </c>
      <c r="K79" s="88">
        <f>'[1]9'!$P$102</f>
        <v>0</v>
      </c>
      <c r="L79" s="88">
        <f>'[1]9'!$Y$102</f>
        <v>0</v>
      </c>
      <c r="M79" s="88">
        <f>'[1]9'!$AA$102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0</v>
      </c>
      <c r="F80" s="94">
        <f>'[1]9'!$D$103</f>
        <v>0</v>
      </c>
      <c r="G80" s="94">
        <f>'[1]9'!$E$103</f>
        <v>0</v>
      </c>
      <c r="H80" s="95">
        <f>'[1]9'!$F$103</f>
        <v>0</v>
      </c>
      <c r="I80" s="94">
        <f>'[1]9'!$G$103</f>
        <v>0</v>
      </c>
      <c r="J80" s="96">
        <f>'[1]9'!$H$103</f>
        <v>0</v>
      </c>
      <c r="K80" s="94">
        <f>'[1]9'!$P$103</f>
        <v>0</v>
      </c>
      <c r="L80" s="94">
        <f>'[1]9'!$Y$103</f>
        <v>0</v>
      </c>
      <c r="M80" s="94">
        <f>'[1]9'!$AA$103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1316</v>
      </c>
      <c r="F81" s="101">
        <f t="shared" si="15"/>
        <v>764</v>
      </c>
      <c r="G81" s="101">
        <f t="shared" si="15"/>
        <v>1444</v>
      </c>
      <c r="H81" s="102">
        <f t="shared" si="15"/>
        <v>1254</v>
      </c>
      <c r="I81" s="101">
        <f t="shared" si="15"/>
        <v>2323</v>
      </c>
      <c r="J81" s="103">
        <f t="shared" si="15"/>
        <v>2323</v>
      </c>
      <c r="K81" s="101">
        <f t="shared" si="15"/>
        <v>350</v>
      </c>
      <c r="L81" s="101">
        <f t="shared" si="15"/>
        <v>1350</v>
      </c>
      <c r="M81" s="101">
        <f t="shared" si="15"/>
        <v>1300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793</v>
      </c>
      <c r="F82" s="88">
        <f>'[1]9'!$D$105</f>
        <v>332</v>
      </c>
      <c r="G82" s="88">
        <f>'[1]9'!$E$105</f>
        <v>860</v>
      </c>
      <c r="H82" s="89">
        <f>'[1]9'!$F$105</f>
        <v>600</v>
      </c>
      <c r="I82" s="88">
        <f>'[1]9'!$G$105</f>
        <v>1172</v>
      </c>
      <c r="J82" s="90">
        <f>'[1]9'!$H$105</f>
        <v>1172</v>
      </c>
      <c r="K82" s="88">
        <f>'[1]9'!$P$105</f>
        <v>0</v>
      </c>
      <c r="L82" s="88">
        <f>'[1]9'!$Y$105</f>
        <v>677</v>
      </c>
      <c r="M82" s="88">
        <f>'[1]9'!$AA$105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523</v>
      </c>
      <c r="F83" s="94">
        <f>'[1]9'!$D$106</f>
        <v>432</v>
      </c>
      <c r="G83" s="94">
        <f>'[1]9'!$E$106</f>
        <v>584</v>
      </c>
      <c r="H83" s="95">
        <f>'[1]9'!$F$106</f>
        <v>654</v>
      </c>
      <c r="I83" s="94">
        <f>'[1]9'!$G$106</f>
        <v>1151</v>
      </c>
      <c r="J83" s="96">
        <f>'[1]9'!$H$106</f>
        <v>1151</v>
      </c>
      <c r="K83" s="94">
        <f>'[1]9'!$P$106</f>
        <v>350</v>
      </c>
      <c r="L83" s="94">
        <f>'[1]9'!$Y$106</f>
        <v>673</v>
      </c>
      <c r="M83" s="94">
        <f>'[1]9'!$AA$106</f>
        <v>1300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0</v>
      </c>
      <c r="F88" s="101">
        <f>'[1]9'!$D$111</f>
        <v>0</v>
      </c>
      <c r="G88" s="101">
        <f>'[1]9'!$E$111</f>
        <v>0</v>
      </c>
      <c r="H88" s="102">
        <f>'[1]9'!$F$111</f>
        <v>0</v>
      </c>
      <c r="I88" s="101">
        <f>'[1]9'!$G$111</f>
        <v>0</v>
      </c>
      <c r="J88" s="103">
        <f>'[1]9'!$H$111</f>
        <v>0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0</v>
      </c>
      <c r="F90" s="74">
        <f>'[1]9'!$D$112</f>
        <v>214</v>
      </c>
      <c r="G90" s="74">
        <f>'[1]9'!$E$112</f>
        <v>0</v>
      </c>
      <c r="H90" s="75">
        <f>'[1]9'!$F$112</f>
        <v>0</v>
      </c>
      <c r="I90" s="74">
        <f>'[1]9'!$G$112</f>
        <v>236</v>
      </c>
      <c r="J90" s="76">
        <f>'[1]9'!$H$112</f>
        <v>236</v>
      </c>
      <c r="K90" s="74">
        <f>'[1]9'!$P$112</f>
        <v>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53168</v>
      </c>
      <c r="F92" s="28">
        <f t="shared" ref="F92:M92" si="16">F4+F51+F77+F90</f>
        <v>55170</v>
      </c>
      <c r="G92" s="28">
        <f t="shared" si="16"/>
        <v>62658</v>
      </c>
      <c r="H92" s="29">
        <f t="shared" si="16"/>
        <v>76851</v>
      </c>
      <c r="I92" s="28">
        <f t="shared" si="16"/>
        <v>80496</v>
      </c>
      <c r="J92" s="30">
        <f t="shared" si="16"/>
        <v>80496</v>
      </c>
      <c r="K92" s="28">
        <f t="shared" si="16"/>
        <v>90354</v>
      </c>
      <c r="L92" s="28">
        <f t="shared" si="16"/>
        <v>93542</v>
      </c>
      <c r="M92" s="28">
        <f t="shared" si="16"/>
        <v>98159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'[1]9'!$B$9)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25891</v>
      </c>
      <c r="F4" s="74">
        <f t="shared" ref="F4:M4" si="0">F5+F8+F47</f>
        <v>26655</v>
      </c>
      <c r="G4" s="74">
        <f t="shared" si="0"/>
        <v>30300</v>
      </c>
      <c r="H4" s="75">
        <f t="shared" si="0"/>
        <v>37884</v>
      </c>
      <c r="I4" s="74">
        <f t="shared" si="0"/>
        <v>42269</v>
      </c>
      <c r="J4" s="76">
        <f t="shared" si="0"/>
        <v>42269</v>
      </c>
      <c r="K4" s="74">
        <f t="shared" si="0"/>
        <v>44025</v>
      </c>
      <c r="L4" s="74">
        <f t="shared" si="0"/>
        <v>45116</v>
      </c>
      <c r="M4" s="74">
        <f t="shared" si="0"/>
        <v>47183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18670</v>
      </c>
      <c r="F5" s="81">
        <f t="shared" ref="F5:M5" si="1">SUM(F6:F7)</f>
        <v>18118</v>
      </c>
      <c r="G5" s="81">
        <f t="shared" si="1"/>
        <v>19610</v>
      </c>
      <c r="H5" s="82">
        <f t="shared" si="1"/>
        <v>23668</v>
      </c>
      <c r="I5" s="81">
        <f t="shared" si="1"/>
        <v>21558</v>
      </c>
      <c r="J5" s="83">
        <f t="shared" si="1"/>
        <v>21558</v>
      </c>
      <c r="K5" s="81">
        <f t="shared" si="1"/>
        <v>28668</v>
      </c>
      <c r="L5" s="81">
        <f t="shared" si="1"/>
        <v>30329</v>
      </c>
      <c r="M5" s="81">
        <f t="shared" si="1"/>
        <v>31997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16183</v>
      </c>
      <c r="F6" s="88">
        <f>'[1]9'!D$226</f>
        <v>15619</v>
      </c>
      <c r="G6" s="88">
        <f>'[1]9'!E$226</f>
        <v>16948</v>
      </c>
      <c r="H6" s="89">
        <f>'[1]9'!F$226</f>
        <v>20358</v>
      </c>
      <c r="I6" s="88">
        <f>'[1]9'!G$226</f>
        <v>18248</v>
      </c>
      <c r="J6" s="90">
        <f>'[1]9'!H$226</f>
        <v>18248</v>
      </c>
      <c r="K6" s="88">
        <f>'[1]9'!P$226</f>
        <v>24770</v>
      </c>
      <c r="L6" s="88">
        <f>'[1]9'!Y$226</f>
        <v>26474</v>
      </c>
      <c r="M6" s="88">
        <f>'[1]9'!AA$226</f>
        <v>27949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2487</v>
      </c>
      <c r="F7" s="94">
        <f>'[1]9'!D$227</f>
        <v>2499</v>
      </c>
      <c r="G7" s="94">
        <f>'[1]9'!E$227</f>
        <v>2662</v>
      </c>
      <c r="H7" s="95">
        <f>'[1]9'!F$227</f>
        <v>3310</v>
      </c>
      <c r="I7" s="94">
        <f>'[1]9'!G$227</f>
        <v>3310</v>
      </c>
      <c r="J7" s="96">
        <f>'[1]9'!H$227</f>
        <v>3310</v>
      </c>
      <c r="K7" s="94">
        <f>'[1]9'!P$227</f>
        <v>3898</v>
      </c>
      <c r="L7" s="94">
        <f>'[1]9'!Y$227</f>
        <v>3855</v>
      </c>
      <c r="M7" s="94">
        <f>'[1]9'!AA$227</f>
        <v>4048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7221</v>
      </c>
      <c r="F8" s="81">
        <f t="shared" ref="F8:M8" si="3">SUM(F9:F46)</f>
        <v>8537</v>
      </c>
      <c r="G8" s="81">
        <f t="shared" si="3"/>
        <v>10690</v>
      </c>
      <c r="H8" s="82">
        <f t="shared" si="3"/>
        <v>14216</v>
      </c>
      <c r="I8" s="81">
        <f t="shared" si="3"/>
        <v>20711</v>
      </c>
      <c r="J8" s="83">
        <f t="shared" si="3"/>
        <v>20711</v>
      </c>
      <c r="K8" s="81">
        <f t="shared" si="3"/>
        <v>15357</v>
      </c>
      <c r="L8" s="81">
        <f t="shared" si="3"/>
        <v>14787</v>
      </c>
      <c r="M8" s="81">
        <f t="shared" si="3"/>
        <v>15186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0</v>
      </c>
      <c r="F9" s="88">
        <f>'[1]9'!D$229</f>
        <v>0</v>
      </c>
      <c r="G9" s="88">
        <f>'[1]9'!E$229</f>
        <v>0</v>
      </c>
      <c r="H9" s="89">
        <f>'[1]9'!F$229</f>
        <v>1880</v>
      </c>
      <c r="I9" s="88">
        <f>'[1]9'!G$229</f>
        <v>1880</v>
      </c>
      <c r="J9" s="90">
        <f>'[1]9'!H$229</f>
        <v>1880</v>
      </c>
      <c r="K9" s="88">
        <f>'[1]9'!P$229</f>
        <v>0</v>
      </c>
      <c r="L9" s="88">
        <f>'[1]9'!Y$229</f>
        <v>0</v>
      </c>
      <c r="M9" s="88">
        <f>'[1]9'!AA$229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107</v>
      </c>
      <c r="F10" s="101">
        <f>'[1]9'!D$230</f>
        <v>284</v>
      </c>
      <c r="G10" s="101">
        <f>'[1]9'!E$230</f>
        <v>27</v>
      </c>
      <c r="H10" s="102">
        <f>'[1]9'!F$230</f>
        <v>210</v>
      </c>
      <c r="I10" s="101">
        <f>'[1]9'!G$230</f>
        <v>210</v>
      </c>
      <c r="J10" s="103">
        <f>'[1]9'!H$230</f>
        <v>210</v>
      </c>
      <c r="K10" s="101">
        <f>'[1]9'!P$230</f>
        <v>150</v>
      </c>
      <c r="L10" s="101">
        <f>'[1]9'!Y$230</f>
        <v>180</v>
      </c>
      <c r="M10" s="101">
        <f>'[1]9'!AA$230</f>
        <v>189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22</v>
      </c>
      <c r="F11" s="101">
        <f>'[1]9'!D$231</f>
        <v>179</v>
      </c>
      <c r="G11" s="101">
        <f>'[1]9'!E$231</f>
        <v>44</v>
      </c>
      <c r="H11" s="102">
        <f>'[1]9'!F$231</f>
        <v>0</v>
      </c>
      <c r="I11" s="101">
        <f>'[1]9'!G$231</f>
        <v>0</v>
      </c>
      <c r="J11" s="103">
        <f>'[1]9'!H$231</f>
        <v>0</v>
      </c>
      <c r="K11" s="101">
        <f>'[1]9'!P$231</f>
        <v>0</v>
      </c>
      <c r="L11" s="101">
        <f>'[1]9'!Y$231</f>
        <v>0</v>
      </c>
      <c r="M11" s="101">
        <f>'[1]9'!AA$231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2032</v>
      </c>
      <c r="F12" s="101">
        <f>'[1]9'!D$232</f>
        <v>3091</v>
      </c>
      <c r="G12" s="101">
        <f>'[1]9'!E$232</f>
        <v>2487</v>
      </c>
      <c r="H12" s="102">
        <f>'[1]9'!F$232</f>
        <v>2728</v>
      </c>
      <c r="I12" s="101">
        <f>'[1]9'!G$232</f>
        <v>3328</v>
      </c>
      <c r="J12" s="103">
        <f>'[1]9'!H$232</f>
        <v>3328</v>
      </c>
      <c r="K12" s="101">
        <f>'[1]9'!P$232</f>
        <v>3498</v>
      </c>
      <c r="L12" s="101">
        <f>'[1]9'!Y$232</f>
        <v>3699</v>
      </c>
      <c r="M12" s="101">
        <f>'[1]9'!AA$232</f>
        <v>3750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63</v>
      </c>
      <c r="F13" s="101">
        <f>'[1]9'!D$233</f>
        <v>125</v>
      </c>
      <c r="G13" s="101">
        <f>'[1]9'!E$233</f>
        <v>40</v>
      </c>
      <c r="H13" s="102">
        <f>'[1]9'!F$233</f>
        <v>130</v>
      </c>
      <c r="I13" s="101">
        <f>'[1]9'!G$233</f>
        <v>130</v>
      </c>
      <c r="J13" s="103">
        <f>'[1]9'!H$233</f>
        <v>130</v>
      </c>
      <c r="K13" s="101">
        <f>'[1]9'!P$233</f>
        <v>140</v>
      </c>
      <c r="L13" s="101">
        <f>'[1]9'!Y$233</f>
        <v>150</v>
      </c>
      <c r="M13" s="101">
        <f>'[1]9'!AA$233</f>
        <v>158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44</v>
      </c>
      <c r="F14" s="101">
        <f>'[1]9'!D$234</f>
        <v>64</v>
      </c>
      <c r="G14" s="101">
        <f>'[1]9'!E$234</f>
        <v>80</v>
      </c>
      <c r="H14" s="102">
        <f>'[1]9'!F$234</f>
        <v>100</v>
      </c>
      <c r="I14" s="101">
        <f>'[1]9'!G$234</f>
        <v>100</v>
      </c>
      <c r="J14" s="103">
        <f>'[1]9'!H$234</f>
        <v>100</v>
      </c>
      <c r="K14" s="101">
        <f>'[1]9'!P$234</f>
        <v>105</v>
      </c>
      <c r="L14" s="101">
        <f>'[1]9'!Y$234</f>
        <v>110</v>
      </c>
      <c r="M14" s="101">
        <f>'[1]9'!AA$234</f>
        <v>111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725</v>
      </c>
      <c r="F15" s="101">
        <f>'[1]9'!D$235</f>
        <v>595</v>
      </c>
      <c r="G15" s="101">
        <f>'[1]9'!E$235</f>
        <v>561</v>
      </c>
      <c r="H15" s="102">
        <f>'[1]9'!F$235</f>
        <v>692</v>
      </c>
      <c r="I15" s="101">
        <f>'[1]9'!G$235</f>
        <v>692</v>
      </c>
      <c r="J15" s="103">
        <f>'[1]9'!H$235</f>
        <v>692</v>
      </c>
      <c r="K15" s="101">
        <f>'[1]9'!P$235</f>
        <v>710</v>
      </c>
      <c r="L15" s="101">
        <f>'[1]9'!Y$235</f>
        <v>728</v>
      </c>
      <c r="M15" s="101">
        <f>'[1]9'!AA$235</f>
        <v>764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965</v>
      </c>
      <c r="F16" s="101">
        <f>'[1]9'!D$236</f>
        <v>1074</v>
      </c>
      <c r="G16" s="101">
        <f>'[1]9'!E$236</f>
        <v>1056</v>
      </c>
      <c r="H16" s="102">
        <f>'[1]9'!F$236</f>
        <v>1357</v>
      </c>
      <c r="I16" s="101">
        <f>'[1]9'!G$236</f>
        <v>1357</v>
      </c>
      <c r="J16" s="103">
        <f>'[1]9'!H$236</f>
        <v>1357</v>
      </c>
      <c r="K16" s="101">
        <f>'[1]9'!P$236</f>
        <v>1025</v>
      </c>
      <c r="L16" s="101">
        <f>'[1]9'!Y$236</f>
        <v>796</v>
      </c>
      <c r="M16" s="101">
        <f>'[1]9'!AA$236</f>
        <v>856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0</v>
      </c>
      <c r="F17" s="101">
        <f>'[1]9'!D$237</f>
        <v>0</v>
      </c>
      <c r="G17" s="101">
        <f>'[1]9'!E$237</f>
        <v>0</v>
      </c>
      <c r="H17" s="102">
        <f>'[1]9'!F$237</f>
        <v>0</v>
      </c>
      <c r="I17" s="101">
        <f>'[1]9'!G$237</f>
        <v>0</v>
      </c>
      <c r="J17" s="103">
        <f>'[1]9'!H$237</f>
        <v>0</v>
      </c>
      <c r="K17" s="101">
        <f>'[1]9'!P$237</f>
        <v>0</v>
      </c>
      <c r="L17" s="101">
        <f>'[1]9'!Y$237</f>
        <v>0</v>
      </c>
      <c r="M17" s="101">
        <f>'[1]9'!AA$237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0</v>
      </c>
      <c r="F21" s="101">
        <f>'[1]9'!D$241</f>
        <v>0</v>
      </c>
      <c r="G21" s="101">
        <f>'[1]9'!E$241</f>
        <v>0</v>
      </c>
      <c r="H21" s="102">
        <f>'[1]9'!F$241</f>
        <v>0</v>
      </c>
      <c r="I21" s="101">
        <f>'[1]9'!G$241</f>
        <v>0</v>
      </c>
      <c r="J21" s="103">
        <f>'[1]9'!H$241</f>
        <v>0</v>
      </c>
      <c r="K21" s="101">
        <f>'[1]9'!P$241</f>
        <v>0</v>
      </c>
      <c r="L21" s="101">
        <f>'[1]9'!Y$241</f>
        <v>0</v>
      </c>
      <c r="M21" s="101">
        <f>'[1]9'!AA$241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17</v>
      </c>
      <c r="F22" s="101">
        <f>'[1]9'!D$242</f>
        <v>156</v>
      </c>
      <c r="G22" s="101">
        <f>'[1]9'!E$242</f>
        <v>3</v>
      </c>
      <c r="H22" s="102">
        <f>'[1]9'!F$242</f>
        <v>20</v>
      </c>
      <c r="I22" s="101">
        <f>'[1]9'!G$242</f>
        <v>5520</v>
      </c>
      <c r="J22" s="103">
        <f>'[1]9'!H$242</f>
        <v>5520</v>
      </c>
      <c r="K22" s="101">
        <f>'[1]9'!P$242</f>
        <v>2182</v>
      </c>
      <c r="L22" s="101">
        <f>'[1]9'!Y$242</f>
        <v>1141</v>
      </c>
      <c r="M22" s="101">
        <f>'[1]9'!AA$242</f>
        <v>1154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836</v>
      </c>
      <c r="F23" s="101">
        <f>'[1]9'!D$243</f>
        <v>28</v>
      </c>
      <c r="G23" s="101">
        <f>'[1]9'!E$243</f>
        <v>3205</v>
      </c>
      <c r="H23" s="102">
        <f>'[1]9'!F$243</f>
        <v>1316</v>
      </c>
      <c r="I23" s="101">
        <f>'[1]9'!G$243</f>
        <v>1316</v>
      </c>
      <c r="J23" s="103">
        <f>'[1]9'!H$243</f>
        <v>1316</v>
      </c>
      <c r="K23" s="101">
        <f>'[1]9'!P$243</f>
        <v>51</v>
      </c>
      <c r="L23" s="101">
        <f>'[1]9'!Y$243</f>
        <v>60</v>
      </c>
      <c r="M23" s="101">
        <f>'[1]9'!AA$243</f>
        <v>87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0</v>
      </c>
      <c r="F24" s="101">
        <f>'[1]9'!D$244</f>
        <v>0</v>
      </c>
      <c r="G24" s="101">
        <f>'[1]9'!E$244</f>
        <v>0</v>
      </c>
      <c r="H24" s="102">
        <f>'[1]9'!F$244</f>
        <v>0</v>
      </c>
      <c r="I24" s="101">
        <f>'[1]9'!G$244</f>
        <v>0</v>
      </c>
      <c r="J24" s="103">
        <f>'[1]9'!H$244</f>
        <v>0</v>
      </c>
      <c r="K24" s="101">
        <f>'[1]9'!P$244</f>
        <v>0</v>
      </c>
      <c r="L24" s="101">
        <f>'[1]9'!Y$244</f>
        <v>0</v>
      </c>
      <c r="M24" s="101">
        <f>'[1]9'!AA$244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51</v>
      </c>
      <c r="F25" s="101">
        <f>'[1]9'!D$245</f>
        <v>1051</v>
      </c>
      <c r="G25" s="101">
        <f>'[1]9'!E$245</f>
        <v>3</v>
      </c>
      <c r="H25" s="102">
        <f>'[1]9'!F$245</f>
        <v>239</v>
      </c>
      <c r="I25" s="101">
        <f>'[1]9'!G$245</f>
        <v>239</v>
      </c>
      <c r="J25" s="103">
        <f>'[1]9'!H$245</f>
        <v>239</v>
      </c>
      <c r="K25" s="101">
        <f>'[1]9'!P$245</f>
        <v>537</v>
      </c>
      <c r="L25" s="101">
        <f>'[1]9'!Y$245</f>
        <v>541</v>
      </c>
      <c r="M25" s="101">
        <f>'[1]9'!AA$245</f>
        <v>584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0</v>
      </c>
      <c r="H27" s="102">
        <f>'[1]9'!F$247</f>
        <v>0</v>
      </c>
      <c r="I27" s="101">
        <f>'[1]9'!G$247</f>
        <v>0</v>
      </c>
      <c r="J27" s="103">
        <f>'[1]9'!H$247</f>
        <v>0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0</v>
      </c>
      <c r="F29" s="101">
        <f>'[1]9'!D$249</f>
        <v>0</v>
      </c>
      <c r="G29" s="101">
        <f>'[1]9'!E$249</f>
        <v>0</v>
      </c>
      <c r="H29" s="102">
        <f>'[1]9'!F$249</f>
        <v>0</v>
      </c>
      <c r="I29" s="101">
        <f>'[1]9'!G$249</f>
        <v>0</v>
      </c>
      <c r="J29" s="103">
        <f>'[1]9'!H$249</f>
        <v>0</v>
      </c>
      <c r="K29" s="101">
        <f>'[1]9'!P$249</f>
        <v>0</v>
      </c>
      <c r="L29" s="101">
        <f>'[1]9'!Y$249</f>
        <v>0</v>
      </c>
      <c r="M29" s="101">
        <f>'[1]9'!AA$249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0</v>
      </c>
      <c r="F30" s="101">
        <f>'[1]9'!D$250</f>
        <v>0</v>
      </c>
      <c r="G30" s="101">
        <f>'[1]9'!E$250</f>
        <v>0</v>
      </c>
      <c r="H30" s="102">
        <f>'[1]9'!F$250</f>
        <v>0</v>
      </c>
      <c r="I30" s="101">
        <f>'[1]9'!G$250</f>
        <v>0</v>
      </c>
      <c r="J30" s="103">
        <f>'[1]9'!H$250</f>
        <v>0</v>
      </c>
      <c r="K30" s="101">
        <f>'[1]9'!P$250</f>
        <v>0</v>
      </c>
      <c r="L30" s="101">
        <f>'[1]9'!Y$250</f>
        <v>0</v>
      </c>
      <c r="M30" s="101">
        <f>'[1]9'!AA$250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0</v>
      </c>
      <c r="F31" s="101">
        <f>'[1]9'!D$251</f>
        <v>0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112</v>
      </c>
      <c r="F32" s="101">
        <f>'[1]9'!D$252</f>
        <v>0</v>
      </c>
      <c r="G32" s="101">
        <f>'[1]9'!E$252</f>
        <v>0</v>
      </c>
      <c r="H32" s="102">
        <f>'[1]9'!F$252</f>
        <v>0</v>
      </c>
      <c r="I32" s="101">
        <f>'[1]9'!G$252</f>
        <v>0</v>
      </c>
      <c r="J32" s="103">
        <f>'[1]9'!H$252</f>
        <v>0</v>
      </c>
      <c r="K32" s="101">
        <f>'[1]9'!P$252</f>
        <v>0</v>
      </c>
      <c r="L32" s="101">
        <f>'[1]9'!Y$252</f>
        <v>0</v>
      </c>
      <c r="M32" s="101">
        <f>'[1]9'!AA$252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0</v>
      </c>
      <c r="I33" s="101">
        <f>'[1]9'!G$253</f>
        <v>0</v>
      </c>
      <c r="J33" s="103">
        <f>'[1]9'!H$253</f>
        <v>0</v>
      </c>
      <c r="K33" s="101">
        <f>'[1]9'!P$253</f>
        <v>0</v>
      </c>
      <c r="L33" s="101">
        <f>'[1]9'!Y$253</f>
        <v>0</v>
      </c>
      <c r="M33" s="101">
        <f>'[1]9'!AA$253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117</v>
      </c>
      <c r="F36" s="101">
        <f>'[1]9'!D$256</f>
        <v>0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81</v>
      </c>
      <c r="F37" s="101">
        <f>'[1]9'!D$257</f>
        <v>98</v>
      </c>
      <c r="G37" s="101">
        <f>'[1]9'!E$257</f>
        <v>73</v>
      </c>
      <c r="H37" s="102">
        <f>'[1]9'!F$257</f>
        <v>157</v>
      </c>
      <c r="I37" s="101">
        <f>'[1]9'!G$257</f>
        <v>157</v>
      </c>
      <c r="J37" s="103">
        <f>'[1]9'!H$257</f>
        <v>157</v>
      </c>
      <c r="K37" s="101">
        <f>'[1]9'!P$257</f>
        <v>169</v>
      </c>
      <c r="L37" s="101">
        <f>'[1]9'!Y$257</f>
        <v>179</v>
      </c>
      <c r="M37" s="101">
        <f>'[1]9'!AA$257</f>
        <v>192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406</v>
      </c>
      <c r="F38" s="101">
        <f>'[1]9'!D$258</f>
        <v>130</v>
      </c>
      <c r="G38" s="101">
        <f>'[1]9'!E$258</f>
        <v>273</v>
      </c>
      <c r="H38" s="102">
        <f>'[1]9'!F$258</f>
        <v>386</v>
      </c>
      <c r="I38" s="101">
        <f>'[1]9'!G$258</f>
        <v>386</v>
      </c>
      <c r="J38" s="103">
        <f>'[1]9'!H$258</f>
        <v>386</v>
      </c>
      <c r="K38" s="101">
        <f>'[1]9'!P$258</f>
        <v>424</v>
      </c>
      <c r="L38" s="101">
        <f>'[1]9'!Y$258</f>
        <v>448</v>
      </c>
      <c r="M38" s="101">
        <f>'[1]9'!AA$258</f>
        <v>471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359</v>
      </c>
      <c r="F39" s="101">
        <f>'[1]9'!D$259</f>
        <v>158</v>
      </c>
      <c r="G39" s="101">
        <f>'[1]9'!E$259</f>
        <v>28</v>
      </c>
      <c r="H39" s="102">
        <f>'[1]9'!F$259</f>
        <v>210</v>
      </c>
      <c r="I39" s="101">
        <f>'[1]9'!G$259</f>
        <v>210</v>
      </c>
      <c r="J39" s="103">
        <f>'[1]9'!H$259</f>
        <v>210</v>
      </c>
      <c r="K39" s="101">
        <f>'[1]9'!P$259</f>
        <v>300</v>
      </c>
      <c r="L39" s="101">
        <f>'[1]9'!Y$259</f>
        <v>321</v>
      </c>
      <c r="M39" s="101">
        <f>'[1]9'!AA$259</f>
        <v>337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465</v>
      </c>
      <c r="F40" s="101">
        <f>'[1]9'!D$260</f>
        <v>459</v>
      </c>
      <c r="G40" s="101">
        <f>'[1]9'!E$260</f>
        <v>522</v>
      </c>
      <c r="H40" s="102">
        <f>'[1]9'!F$260</f>
        <v>546</v>
      </c>
      <c r="I40" s="101">
        <f>'[1]9'!G$260</f>
        <v>546</v>
      </c>
      <c r="J40" s="103">
        <f>'[1]9'!H$260</f>
        <v>546</v>
      </c>
      <c r="K40" s="101">
        <f>'[1]9'!P$260</f>
        <v>2083</v>
      </c>
      <c r="L40" s="101">
        <f>'[1]9'!Y$260</f>
        <v>2220</v>
      </c>
      <c r="M40" s="101">
        <f>'[1]9'!AA$260</f>
        <v>2312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15</v>
      </c>
      <c r="F41" s="101">
        <f>'[1]9'!D$261</f>
        <v>1</v>
      </c>
      <c r="G41" s="101">
        <f>'[1]9'!E$261</f>
        <v>34</v>
      </c>
      <c r="H41" s="102">
        <f>'[1]9'!F$261</f>
        <v>0</v>
      </c>
      <c r="I41" s="101">
        <f>'[1]9'!G$261</f>
        <v>0</v>
      </c>
      <c r="J41" s="103">
        <f>'[1]9'!H$261</f>
        <v>0</v>
      </c>
      <c r="K41" s="101">
        <f>'[1]9'!P$261</f>
        <v>0</v>
      </c>
      <c r="L41" s="101">
        <f>'[1]9'!Y$261</f>
        <v>0</v>
      </c>
      <c r="M41" s="101">
        <f>'[1]9'!AA$261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763</v>
      </c>
      <c r="F42" s="101">
        <f>'[1]9'!D$262</f>
        <v>558</v>
      </c>
      <c r="G42" s="101">
        <f>'[1]9'!E$262</f>
        <v>1118</v>
      </c>
      <c r="H42" s="102">
        <f>'[1]9'!F$262</f>
        <v>3192</v>
      </c>
      <c r="I42" s="101">
        <f>'[1]9'!G$262</f>
        <v>3587</v>
      </c>
      <c r="J42" s="103">
        <f>'[1]9'!H$262</f>
        <v>3587</v>
      </c>
      <c r="K42" s="101">
        <f>'[1]9'!P$262</f>
        <v>2833</v>
      </c>
      <c r="L42" s="101">
        <f>'[1]9'!Y$262</f>
        <v>2990</v>
      </c>
      <c r="M42" s="101">
        <f>'[1]9'!AA$262</f>
        <v>2924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32</v>
      </c>
      <c r="F43" s="101">
        <f>'[1]9'!D$263</f>
        <v>239</v>
      </c>
      <c r="G43" s="101">
        <f>'[1]9'!E$263</f>
        <v>601</v>
      </c>
      <c r="H43" s="102">
        <f>'[1]9'!F$263</f>
        <v>853</v>
      </c>
      <c r="I43" s="101">
        <f>'[1]9'!G$263</f>
        <v>853</v>
      </c>
      <c r="J43" s="103">
        <f>'[1]9'!H$263</f>
        <v>853</v>
      </c>
      <c r="K43" s="101">
        <f>'[1]9'!P$263</f>
        <v>930</v>
      </c>
      <c r="L43" s="101">
        <f>'[1]9'!Y$263</f>
        <v>982</v>
      </c>
      <c r="M43" s="101">
        <f>'[1]9'!AA$263</f>
        <v>1035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9</v>
      </c>
      <c r="F44" s="101">
        <f>'[1]9'!D$264</f>
        <v>192</v>
      </c>
      <c r="G44" s="101">
        <f>'[1]9'!E$264</f>
        <v>395</v>
      </c>
      <c r="H44" s="102">
        <f>'[1]9'!F$264</f>
        <v>200</v>
      </c>
      <c r="I44" s="101">
        <f>'[1]9'!G$264</f>
        <v>200</v>
      </c>
      <c r="J44" s="103">
        <f>'[1]9'!H$264</f>
        <v>200</v>
      </c>
      <c r="K44" s="101">
        <f>'[1]9'!P$264</f>
        <v>220</v>
      </c>
      <c r="L44" s="101">
        <f>'[1]9'!Y$264</f>
        <v>242</v>
      </c>
      <c r="M44" s="101">
        <f>'[1]9'!AA$264</f>
        <v>262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0</v>
      </c>
      <c r="F45" s="101">
        <f>'[1]9'!D$265</f>
        <v>55</v>
      </c>
      <c r="G45" s="101">
        <f>'[1]9'!E$265</f>
        <v>140</v>
      </c>
      <c r="H45" s="102">
        <f>'[1]9'!F$265</f>
        <v>0</v>
      </c>
      <c r="I45" s="101">
        <f>'[1]9'!G$265</f>
        <v>0</v>
      </c>
      <c r="J45" s="103">
        <f>'[1]9'!H$265</f>
        <v>0</v>
      </c>
      <c r="K45" s="101">
        <f>'[1]9'!P$265</f>
        <v>0</v>
      </c>
      <c r="L45" s="101">
        <f>'[1]9'!Y$265</f>
        <v>0</v>
      </c>
      <c r="M45" s="101">
        <f>'[1]9'!AA$265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0</v>
      </c>
      <c r="F46" s="94">
        <f>'[1]9'!D$266</f>
        <v>0</v>
      </c>
      <c r="G46" s="94">
        <f>'[1]9'!E$266</f>
        <v>0</v>
      </c>
      <c r="H46" s="95">
        <f>'[1]9'!F$266</f>
        <v>0</v>
      </c>
      <c r="I46" s="94">
        <f>'[1]9'!G$266</f>
        <v>0</v>
      </c>
      <c r="J46" s="96">
        <f>'[1]9'!H$266</f>
        <v>0</v>
      </c>
      <c r="K46" s="94">
        <f>'[1]9'!P$266</f>
        <v>0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0</v>
      </c>
      <c r="F48" s="88">
        <f>'[1]9'!D$268</f>
        <v>0</v>
      </c>
      <c r="G48" s="88">
        <f>'[1]9'!E$268</f>
        <v>0</v>
      </c>
      <c r="H48" s="89">
        <f>'[1]9'!F$268</f>
        <v>0</v>
      </c>
      <c r="I48" s="88">
        <f>'[1]9'!G$268</f>
        <v>0</v>
      </c>
      <c r="J48" s="90">
        <f>'[1]9'!H$268</f>
        <v>0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0</v>
      </c>
      <c r="G51" s="74">
        <f t="shared" si="7"/>
        <v>55</v>
      </c>
      <c r="H51" s="75">
        <f t="shared" si="7"/>
        <v>0</v>
      </c>
      <c r="I51" s="74">
        <f t="shared" si="7"/>
        <v>0</v>
      </c>
      <c r="J51" s="76">
        <f t="shared" si="7"/>
        <v>0</v>
      </c>
      <c r="K51" s="74">
        <f t="shared" si="7"/>
        <v>12</v>
      </c>
      <c r="L51" s="74">
        <f t="shared" si="7"/>
        <v>13</v>
      </c>
      <c r="M51" s="74">
        <f t="shared" si="7"/>
        <v>14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12</v>
      </c>
      <c r="L52" s="88">
        <f t="shared" si="9"/>
        <v>13</v>
      </c>
      <c r="M52" s="88">
        <f t="shared" si="9"/>
        <v>14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0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12</v>
      </c>
      <c r="L56" s="94">
        <f t="shared" si="13"/>
        <v>13</v>
      </c>
      <c r="M56" s="94">
        <f t="shared" si="13"/>
        <v>14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12</v>
      </c>
      <c r="L57" s="88">
        <f>'[1]9'!Y$276</f>
        <v>13</v>
      </c>
      <c r="M57" s="88">
        <f>'[1]9'!AA$276</f>
        <v>14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0</v>
      </c>
      <c r="G61" s="94">
        <f>'[1]9'!E$280</f>
        <v>0</v>
      </c>
      <c r="H61" s="95">
        <f>'[1]9'!F$280</f>
        <v>0</v>
      </c>
      <c r="I61" s="94">
        <f>'[1]9'!G$280</f>
        <v>0</v>
      </c>
      <c r="J61" s="96">
        <f>'[1]9'!H$280</f>
        <v>0</v>
      </c>
      <c r="K61" s="94">
        <f>'[1]9'!P$280</f>
        <v>0</v>
      </c>
      <c r="L61" s="94">
        <f>'[1]9'!Y$280</f>
        <v>0</v>
      </c>
      <c r="M61" s="94">
        <f>'[1]9'!AA$280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0</v>
      </c>
      <c r="G73" s="101">
        <f t="shared" si="23"/>
        <v>55</v>
      </c>
      <c r="H73" s="102">
        <f t="shared" si="23"/>
        <v>0</v>
      </c>
      <c r="I73" s="101">
        <f t="shared" si="23"/>
        <v>0</v>
      </c>
      <c r="J73" s="103">
        <f t="shared" si="23"/>
        <v>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0</v>
      </c>
      <c r="F74" s="88">
        <f>'[1]9'!D$292</f>
        <v>0</v>
      </c>
      <c r="G74" s="88">
        <f>'[1]9'!E$292</f>
        <v>0</v>
      </c>
      <c r="H74" s="89">
        <f>'[1]9'!F$292</f>
        <v>0</v>
      </c>
      <c r="I74" s="88">
        <f>'[1]9'!G$292</f>
        <v>0</v>
      </c>
      <c r="J74" s="90">
        <f>'[1]9'!H$292</f>
        <v>0</v>
      </c>
      <c r="K74" s="88">
        <f>'[1]9'!P$292</f>
        <v>0</v>
      </c>
      <c r="L74" s="88">
        <f>'[1]9'!Y$292</f>
        <v>0</v>
      </c>
      <c r="M74" s="88">
        <f>'[1]9'!AA$292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0</v>
      </c>
      <c r="F75" s="94">
        <f>'[1]9'!D$293</f>
        <v>0</v>
      </c>
      <c r="G75" s="94">
        <f>'[1]9'!E$293</f>
        <v>55</v>
      </c>
      <c r="H75" s="95">
        <f>'[1]9'!F$293</f>
        <v>0</v>
      </c>
      <c r="I75" s="94">
        <f>'[1]9'!G$293</f>
        <v>0</v>
      </c>
      <c r="J75" s="96">
        <f>'[1]9'!H$293</f>
        <v>0</v>
      </c>
      <c r="K75" s="94">
        <f>'[1]9'!P$293</f>
        <v>0</v>
      </c>
      <c r="L75" s="94">
        <f>'[1]9'!Y$293</f>
        <v>0</v>
      </c>
      <c r="M75" s="94">
        <f>'[1]9'!AA$293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1316</v>
      </c>
      <c r="F77" s="74">
        <f t="shared" ref="F77:M77" si="25">F78+F81+F84+F85+F86+F87+F88</f>
        <v>432</v>
      </c>
      <c r="G77" s="74">
        <f t="shared" si="25"/>
        <v>1396</v>
      </c>
      <c r="H77" s="75">
        <f t="shared" si="25"/>
        <v>294</v>
      </c>
      <c r="I77" s="74">
        <f t="shared" si="25"/>
        <v>499</v>
      </c>
      <c r="J77" s="76">
        <f t="shared" si="25"/>
        <v>499</v>
      </c>
      <c r="K77" s="74">
        <f t="shared" si="25"/>
        <v>350</v>
      </c>
      <c r="L77" s="74">
        <f t="shared" si="25"/>
        <v>1350</v>
      </c>
      <c r="M77" s="74">
        <f t="shared" si="25"/>
        <v>1300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0</v>
      </c>
      <c r="G80" s="94">
        <f>'[1]9'!E$297</f>
        <v>0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1316</v>
      </c>
      <c r="F81" s="101">
        <f t="shared" ref="F81:M81" si="29">SUM(F82:F83)</f>
        <v>432</v>
      </c>
      <c r="G81" s="101">
        <f t="shared" si="29"/>
        <v>1396</v>
      </c>
      <c r="H81" s="102">
        <f t="shared" si="29"/>
        <v>294</v>
      </c>
      <c r="I81" s="101">
        <f t="shared" si="29"/>
        <v>499</v>
      </c>
      <c r="J81" s="103">
        <f t="shared" si="29"/>
        <v>499</v>
      </c>
      <c r="K81" s="101">
        <f t="shared" si="29"/>
        <v>350</v>
      </c>
      <c r="L81" s="101">
        <f t="shared" si="29"/>
        <v>1350</v>
      </c>
      <c r="M81" s="101">
        <f t="shared" si="29"/>
        <v>1300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793</v>
      </c>
      <c r="F82" s="88">
        <f>'[1]9'!D$299</f>
        <v>0</v>
      </c>
      <c r="G82" s="88">
        <f>'[1]9'!E$299</f>
        <v>860</v>
      </c>
      <c r="H82" s="89">
        <f>'[1]9'!F$299</f>
        <v>0</v>
      </c>
      <c r="I82" s="88">
        <f>'[1]9'!G$299</f>
        <v>0</v>
      </c>
      <c r="J82" s="90">
        <f>'[1]9'!H$299</f>
        <v>0</v>
      </c>
      <c r="K82" s="88">
        <f>'[1]9'!P$299</f>
        <v>0</v>
      </c>
      <c r="L82" s="88">
        <f>'[1]9'!Y$299</f>
        <v>677</v>
      </c>
      <c r="M82" s="88">
        <f>'[1]9'!AA$299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523</v>
      </c>
      <c r="F83" s="94">
        <f>'[1]9'!D$300</f>
        <v>432</v>
      </c>
      <c r="G83" s="94">
        <f>'[1]9'!E$300</f>
        <v>536</v>
      </c>
      <c r="H83" s="95">
        <f>'[1]9'!F$300</f>
        <v>294</v>
      </c>
      <c r="I83" s="94">
        <f>'[1]9'!G$300</f>
        <v>499</v>
      </c>
      <c r="J83" s="96">
        <f>'[1]9'!H$300</f>
        <v>499</v>
      </c>
      <c r="K83" s="94">
        <f>'[1]9'!P$300</f>
        <v>350</v>
      </c>
      <c r="L83" s="94">
        <f>'[1]9'!Y$300</f>
        <v>673</v>
      </c>
      <c r="M83" s="94">
        <f>'[1]9'!AA$300</f>
        <v>1300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0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0</v>
      </c>
      <c r="F90" s="74">
        <f>'[1]9'!D$306</f>
        <v>193</v>
      </c>
      <c r="G90" s="74">
        <f>'[1]9'!E$306</f>
        <v>0</v>
      </c>
      <c r="H90" s="75">
        <f>'[1]9'!F$306</f>
        <v>0</v>
      </c>
      <c r="I90" s="74">
        <f>'[1]9'!G$306</f>
        <v>236</v>
      </c>
      <c r="J90" s="76">
        <f>'[1]9'!H$306</f>
        <v>236</v>
      </c>
      <c r="K90" s="74">
        <f>'[1]9'!P$306</f>
        <v>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27207</v>
      </c>
      <c r="F92" s="28">
        <f t="shared" ref="F92:M92" si="30">F4+F51+F77+F90</f>
        <v>27280</v>
      </c>
      <c r="G92" s="28">
        <f t="shared" si="30"/>
        <v>31751</v>
      </c>
      <c r="H92" s="29">
        <f t="shared" si="30"/>
        <v>38178</v>
      </c>
      <c r="I92" s="28">
        <f t="shared" si="30"/>
        <v>43004</v>
      </c>
      <c r="J92" s="30">
        <f t="shared" si="30"/>
        <v>43004</v>
      </c>
      <c r="K92" s="28">
        <f t="shared" si="30"/>
        <v>44387</v>
      </c>
      <c r="L92" s="28">
        <f t="shared" si="30"/>
        <v>46479</v>
      </c>
      <c r="M92" s="28">
        <f t="shared" si="30"/>
        <v>48497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'[1]9'!$B$10)</f>
        <v>Table B.2b: Payments and estimates by economic classification: Civilian Oversight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17119</v>
      </c>
      <c r="F4" s="74">
        <f t="shared" ref="F4:M4" si="0">F5+F8+F47</f>
        <v>17856</v>
      </c>
      <c r="G4" s="74">
        <f t="shared" si="0"/>
        <v>19182</v>
      </c>
      <c r="H4" s="75">
        <f t="shared" si="0"/>
        <v>25053</v>
      </c>
      <c r="I4" s="74">
        <f t="shared" si="0"/>
        <v>21519</v>
      </c>
      <c r="J4" s="76">
        <f t="shared" si="0"/>
        <v>21519</v>
      </c>
      <c r="K4" s="74">
        <f t="shared" si="0"/>
        <v>28054</v>
      </c>
      <c r="L4" s="74">
        <f t="shared" si="0"/>
        <v>29877</v>
      </c>
      <c r="M4" s="74">
        <f t="shared" si="0"/>
        <v>31538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14265</v>
      </c>
      <c r="F5" s="81">
        <f t="shared" ref="F5:M5" si="1">SUM(F6:F7)</f>
        <v>15363</v>
      </c>
      <c r="G5" s="81">
        <f t="shared" si="1"/>
        <v>16269</v>
      </c>
      <c r="H5" s="82">
        <f t="shared" si="1"/>
        <v>21492</v>
      </c>
      <c r="I5" s="81">
        <f t="shared" si="1"/>
        <v>17892</v>
      </c>
      <c r="J5" s="83">
        <f t="shared" si="1"/>
        <v>17892</v>
      </c>
      <c r="K5" s="81">
        <f t="shared" si="1"/>
        <v>24600</v>
      </c>
      <c r="L5" s="81">
        <f t="shared" si="1"/>
        <v>26027</v>
      </c>
      <c r="M5" s="81">
        <f t="shared" si="1"/>
        <v>27458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12464</v>
      </c>
      <c r="F6" s="88">
        <f>'[1]9'!D$376</f>
        <v>13449</v>
      </c>
      <c r="G6" s="88">
        <f>'[1]9'!E$376</f>
        <v>14218</v>
      </c>
      <c r="H6" s="89">
        <f>'[1]9'!F$376</f>
        <v>18258</v>
      </c>
      <c r="I6" s="88">
        <f>'[1]9'!G$376</f>
        <v>14658</v>
      </c>
      <c r="J6" s="90">
        <f>'[1]9'!H$376</f>
        <v>14658</v>
      </c>
      <c r="K6" s="88">
        <f>'[1]9'!P$376</f>
        <v>21612</v>
      </c>
      <c r="L6" s="88">
        <f>'[1]9'!Y$376</f>
        <v>22681</v>
      </c>
      <c r="M6" s="88">
        <f>'[1]9'!AA$376</f>
        <v>23935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1801</v>
      </c>
      <c r="F7" s="94">
        <f>'[1]9'!D$377</f>
        <v>1914</v>
      </c>
      <c r="G7" s="94">
        <f>'[1]9'!E$377</f>
        <v>2051</v>
      </c>
      <c r="H7" s="95">
        <f>'[1]9'!F$377</f>
        <v>3234</v>
      </c>
      <c r="I7" s="94">
        <f>'[1]9'!G$377</f>
        <v>3234</v>
      </c>
      <c r="J7" s="96">
        <f>'[1]9'!H$377</f>
        <v>3234</v>
      </c>
      <c r="K7" s="94">
        <f>'[1]9'!P$377</f>
        <v>2988</v>
      </c>
      <c r="L7" s="94">
        <f>'[1]9'!Y$377</f>
        <v>3346</v>
      </c>
      <c r="M7" s="94">
        <f>'[1]9'!AA$377</f>
        <v>3523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2854</v>
      </c>
      <c r="F8" s="81">
        <f t="shared" si="2"/>
        <v>2493</v>
      </c>
      <c r="G8" s="81">
        <f t="shared" si="2"/>
        <v>2913</v>
      </c>
      <c r="H8" s="82">
        <f t="shared" si="2"/>
        <v>3561</v>
      </c>
      <c r="I8" s="81">
        <f t="shared" si="2"/>
        <v>3627</v>
      </c>
      <c r="J8" s="83">
        <f t="shared" si="2"/>
        <v>3627</v>
      </c>
      <c r="K8" s="81">
        <f t="shared" si="2"/>
        <v>3454</v>
      </c>
      <c r="L8" s="81">
        <f t="shared" si="2"/>
        <v>3850</v>
      </c>
      <c r="M8" s="81">
        <f t="shared" si="2"/>
        <v>4080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0</v>
      </c>
      <c r="F9" s="88">
        <f>'[1]9'!D$379</f>
        <v>0</v>
      </c>
      <c r="G9" s="88">
        <f>'[1]9'!E$379</f>
        <v>0</v>
      </c>
      <c r="H9" s="89">
        <f>'[1]9'!F$379</f>
        <v>0</v>
      </c>
      <c r="I9" s="88">
        <f>'[1]9'!G$379</f>
        <v>0</v>
      </c>
      <c r="J9" s="90">
        <f>'[1]9'!H$379</f>
        <v>0</v>
      </c>
      <c r="K9" s="88">
        <f>'[1]9'!P$379</f>
        <v>0</v>
      </c>
      <c r="L9" s="88">
        <f>'[1]9'!Y$379</f>
        <v>0</v>
      </c>
      <c r="M9" s="88">
        <f>'[1]9'!AA$379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0</v>
      </c>
      <c r="F10" s="101">
        <f>'[1]9'!D$380</f>
        <v>0</v>
      </c>
      <c r="G10" s="101">
        <f>'[1]9'!E$380</f>
        <v>0</v>
      </c>
      <c r="H10" s="102">
        <f>'[1]9'!F$380</f>
        <v>110</v>
      </c>
      <c r="I10" s="101">
        <f>'[1]9'!G$380</f>
        <v>110</v>
      </c>
      <c r="J10" s="103">
        <f>'[1]9'!H$380</f>
        <v>110</v>
      </c>
      <c r="K10" s="101">
        <f>'[1]9'!P$380</f>
        <v>110</v>
      </c>
      <c r="L10" s="101">
        <f>'[1]9'!Y$380</f>
        <v>111</v>
      </c>
      <c r="M10" s="101">
        <f>'[1]9'!AA$380</f>
        <v>113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0</v>
      </c>
      <c r="F11" s="101">
        <f>'[1]9'!D$381</f>
        <v>0</v>
      </c>
      <c r="G11" s="101">
        <f>'[1]9'!E$381</f>
        <v>77</v>
      </c>
      <c r="H11" s="102">
        <f>'[1]9'!F$381</f>
        <v>0</v>
      </c>
      <c r="I11" s="101">
        <f>'[1]9'!G$381</f>
        <v>0</v>
      </c>
      <c r="J11" s="103">
        <f>'[1]9'!H$381</f>
        <v>0</v>
      </c>
      <c r="K11" s="101">
        <f>'[1]9'!P$381</f>
        <v>0</v>
      </c>
      <c r="L11" s="101">
        <f>'[1]9'!Y$381</f>
        <v>0</v>
      </c>
      <c r="M11" s="101">
        <f>'[1]9'!AA$381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0</v>
      </c>
      <c r="I13" s="101">
        <f>'[1]9'!G$383</f>
        <v>0</v>
      </c>
      <c r="J13" s="103">
        <f>'[1]9'!H$383</f>
        <v>0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4</v>
      </c>
      <c r="F14" s="101">
        <f>'[1]9'!D$384</f>
        <v>3</v>
      </c>
      <c r="G14" s="101">
        <f>'[1]9'!E$384</f>
        <v>0</v>
      </c>
      <c r="H14" s="102">
        <f>'[1]9'!F$384</f>
        <v>0</v>
      </c>
      <c r="I14" s="101">
        <f>'[1]9'!G$384</f>
        <v>0</v>
      </c>
      <c r="J14" s="103">
        <f>'[1]9'!H$384</f>
        <v>0</v>
      </c>
      <c r="K14" s="101">
        <f>'[1]9'!P$384</f>
        <v>0</v>
      </c>
      <c r="L14" s="101">
        <f>'[1]9'!Y$384</f>
        <v>0</v>
      </c>
      <c r="M14" s="101">
        <f>'[1]9'!AA$384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69</v>
      </c>
      <c r="F15" s="101">
        <f>'[1]9'!D$385</f>
        <v>104</v>
      </c>
      <c r="G15" s="101">
        <f>'[1]9'!E$385</f>
        <v>1</v>
      </c>
      <c r="H15" s="102">
        <f>'[1]9'!F$385</f>
        <v>247</v>
      </c>
      <c r="I15" s="101">
        <f>'[1]9'!G$385</f>
        <v>247</v>
      </c>
      <c r="J15" s="103">
        <f>'[1]9'!H$385</f>
        <v>247</v>
      </c>
      <c r="K15" s="101">
        <f>'[1]9'!P$385</f>
        <v>195</v>
      </c>
      <c r="L15" s="101">
        <f>'[1]9'!Y$385</f>
        <v>209</v>
      </c>
      <c r="M15" s="101">
        <f>'[1]9'!AA$385</f>
        <v>213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0</v>
      </c>
      <c r="F16" s="101">
        <f>'[1]9'!D$386</f>
        <v>0</v>
      </c>
      <c r="G16" s="101">
        <f>'[1]9'!E$386</f>
        <v>0</v>
      </c>
      <c r="H16" s="102">
        <f>'[1]9'!F$386</f>
        <v>0</v>
      </c>
      <c r="I16" s="101">
        <f>'[1]9'!G$386</f>
        <v>0</v>
      </c>
      <c r="J16" s="103">
        <f>'[1]9'!H$386</f>
        <v>0</v>
      </c>
      <c r="K16" s="101">
        <f>'[1]9'!P$386</f>
        <v>0</v>
      </c>
      <c r="L16" s="101">
        <f>'[1]9'!Y$386</f>
        <v>0</v>
      </c>
      <c r="M16" s="101">
        <f>'[1]9'!AA$386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0</v>
      </c>
      <c r="F17" s="101">
        <f>'[1]9'!D$387</f>
        <v>0</v>
      </c>
      <c r="G17" s="101">
        <f>'[1]9'!E$387</f>
        <v>0</v>
      </c>
      <c r="H17" s="102">
        <f>'[1]9'!F$387</f>
        <v>0</v>
      </c>
      <c r="I17" s="101">
        <f>'[1]9'!G$387</f>
        <v>0</v>
      </c>
      <c r="J17" s="103">
        <f>'[1]9'!H$387</f>
        <v>0</v>
      </c>
      <c r="K17" s="101">
        <f>'[1]9'!P$387</f>
        <v>0</v>
      </c>
      <c r="L17" s="101">
        <f>'[1]9'!Y$387</f>
        <v>0</v>
      </c>
      <c r="M17" s="101">
        <f>'[1]9'!AA$387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0</v>
      </c>
      <c r="M18" s="101">
        <f>'[1]9'!AA$388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0</v>
      </c>
      <c r="M20" s="101">
        <f>'[1]9'!AA$390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0</v>
      </c>
      <c r="F21" s="101">
        <f>'[1]9'!D$391</f>
        <v>0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0</v>
      </c>
      <c r="F22" s="101">
        <f>'[1]9'!D$392</f>
        <v>0</v>
      </c>
      <c r="G22" s="101">
        <f>'[1]9'!E$392</f>
        <v>0</v>
      </c>
      <c r="H22" s="102">
        <f>'[1]9'!F$392</f>
        <v>0</v>
      </c>
      <c r="I22" s="101">
        <f>'[1]9'!G$392</f>
        <v>0</v>
      </c>
      <c r="J22" s="103">
        <f>'[1]9'!H$392</f>
        <v>0</v>
      </c>
      <c r="K22" s="101">
        <f>'[1]9'!P$392</f>
        <v>0</v>
      </c>
      <c r="L22" s="101">
        <f>'[1]9'!Y$392</f>
        <v>0</v>
      </c>
      <c r="M22" s="101">
        <f>'[1]9'!AA$392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0</v>
      </c>
      <c r="F23" s="101">
        <f>'[1]9'!D$393</f>
        <v>0</v>
      </c>
      <c r="G23" s="101">
        <f>'[1]9'!E$393</f>
        <v>5</v>
      </c>
      <c r="H23" s="102">
        <f>'[1]9'!F$393</f>
        <v>0</v>
      </c>
      <c r="I23" s="101">
        <f>'[1]9'!G$393</f>
        <v>0</v>
      </c>
      <c r="J23" s="103">
        <f>'[1]9'!H$393</f>
        <v>0</v>
      </c>
      <c r="K23" s="101">
        <f>'[1]9'!P$393</f>
        <v>0</v>
      </c>
      <c r="L23" s="101">
        <f>'[1]9'!Y$393</f>
        <v>0</v>
      </c>
      <c r="M23" s="101">
        <f>'[1]9'!AA$393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0</v>
      </c>
      <c r="F24" s="101">
        <f>'[1]9'!D$394</f>
        <v>0</v>
      </c>
      <c r="G24" s="101">
        <f>'[1]9'!E$394</f>
        <v>0</v>
      </c>
      <c r="H24" s="102">
        <f>'[1]9'!F$394</f>
        <v>0</v>
      </c>
      <c r="I24" s="101">
        <f>'[1]9'!G$394</f>
        <v>0</v>
      </c>
      <c r="J24" s="103">
        <f>'[1]9'!H$394</f>
        <v>0</v>
      </c>
      <c r="K24" s="101">
        <f>'[1]9'!P$394</f>
        <v>0</v>
      </c>
      <c r="L24" s="101">
        <f>'[1]9'!Y$394</f>
        <v>0</v>
      </c>
      <c r="M24" s="101">
        <f>'[1]9'!AA$394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246</v>
      </c>
      <c r="F25" s="101">
        <f>'[1]9'!D$395</f>
        <v>421</v>
      </c>
      <c r="G25" s="101">
        <f>'[1]9'!E$395</f>
        <v>298</v>
      </c>
      <c r="H25" s="102">
        <f>'[1]9'!F$395</f>
        <v>277</v>
      </c>
      <c r="I25" s="101">
        <f>'[1]9'!G$395</f>
        <v>277</v>
      </c>
      <c r="J25" s="103">
        <f>'[1]9'!H$395</f>
        <v>277</v>
      </c>
      <c r="K25" s="101">
        <f>'[1]9'!P$395</f>
        <v>280</v>
      </c>
      <c r="L25" s="101">
        <f>'[1]9'!Y$395</f>
        <v>340</v>
      </c>
      <c r="M25" s="101">
        <f>'[1]9'!AA$395</f>
        <v>355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0</v>
      </c>
      <c r="H27" s="102">
        <f>'[1]9'!F$397</f>
        <v>0</v>
      </c>
      <c r="I27" s="101">
        <f>'[1]9'!G$397</f>
        <v>0</v>
      </c>
      <c r="J27" s="103">
        <f>'[1]9'!H$397</f>
        <v>0</v>
      </c>
      <c r="K27" s="101">
        <f>'[1]9'!P$397</f>
        <v>0</v>
      </c>
      <c r="L27" s="101">
        <f>'[1]9'!Y$397</f>
        <v>0</v>
      </c>
      <c r="M27" s="101">
        <f>'[1]9'!AA$397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0</v>
      </c>
      <c r="F29" s="101">
        <f>'[1]9'!D$399</f>
        <v>0</v>
      </c>
      <c r="G29" s="101">
        <f>'[1]9'!E$399</f>
        <v>0</v>
      </c>
      <c r="H29" s="102">
        <f>'[1]9'!F$399</f>
        <v>0</v>
      </c>
      <c r="I29" s="101">
        <f>'[1]9'!G$399</f>
        <v>0</v>
      </c>
      <c r="J29" s="103">
        <f>'[1]9'!H$399</f>
        <v>0</v>
      </c>
      <c r="K29" s="101">
        <f>'[1]9'!P$399</f>
        <v>0</v>
      </c>
      <c r="L29" s="101">
        <f>'[1]9'!Y$399</f>
        <v>0</v>
      </c>
      <c r="M29" s="101">
        <f>'[1]9'!AA$399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0</v>
      </c>
      <c r="F30" s="101">
        <f>'[1]9'!D$400</f>
        <v>0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0</v>
      </c>
      <c r="F31" s="101">
        <f>'[1]9'!D$401</f>
        <v>0</v>
      </c>
      <c r="G31" s="101">
        <f>'[1]9'!E$401</f>
        <v>0</v>
      </c>
      <c r="H31" s="102">
        <f>'[1]9'!F$401</f>
        <v>0</v>
      </c>
      <c r="I31" s="101">
        <f>'[1]9'!G$401</f>
        <v>0</v>
      </c>
      <c r="J31" s="103">
        <f>'[1]9'!H$401</f>
        <v>0</v>
      </c>
      <c r="K31" s="101">
        <f>'[1]9'!P$401</f>
        <v>0</v>
      </c>
      <c r="L31" s="101">
        <f>'[1]9'!Y$401</f>
        <v>0</v>
      </c>
      <c r="M31" s="101">
        <f>'[1]9'!AA$401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0</v>
      </c>
      <c r="F32" s="101">
        <f>'[1]9'!D$402</f>
        <v>0</v>
      </c>
      <c r="G32" s="101">
        <f>'[1]9'!E$402</f>
        <v>0</v>
      </c>
      <c r="H32" s="102">
        <f>'[1]9'!F$402</f>
        <v>0</v>
      </c>
      <c r="I32" s="101">
        <f>'[1]9'!G$402</f>
        <v>0</v>
      </c>
      <c r="J32" s="103">
        <f>'[1]9'!H$402</f>
        <v>0</v>
      </c>
      <c r="K32" s="101">
        <f>'[1]9'!P$402</f>
        <v>0</v>
      </c>
      <c r="L32" s="101">
        <f>'[1]9'!Y$402</f>
        <v>0</v>
      </c>
      <c r="M32" s="101">
        <f>'[1]9'!AA$402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0</v>
      </c>
      <c r="G36" s="101">
        <f>'[1]9'!E$406</f>
        <v>0</v>
      </c>
      <c r="H36" s="102">
        <f>'[1]9'!F$406</f>
        <v>0</v>
      </c>
      <c r="I36" s="101">
        <f>'[1]9'!G$406</f>
        <v>0</v>
      </c>
      <c r="J36" s="103">
        <f>'[1]9'!H$406</f>
        <v>0</v>
      </c>
      <c r="K36" s="101">
        <f>'[1]9'!P$406</f>
        <v>0</v>
      </c>
      <c r="L36" s="101">
        <f>'[1]9'!Y$406</f>
        <v>0</v>
      </c>
      <c r="M36" s="101">
        <f>'[1]9'!AA$406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0</v>
      </c>
      <c r="F37" s="101">
        <f>'[1]9'!D$407</f>
        <v>0</v>
      </c>
      <c r="G37" s="101">
        <f>'[1]9'!E$407</f>
        <v>0</v>
      </c>
      <c r="H37" s="102">
        <f>'[1]9'!F$407</f>
        <v>0</v>
      </c>
      <c r="I37" s="101">
        <f>'[1]9'!G$407</f>
        <v>0</v>
      </c>
      <c r="J37" s="103">
        <f>'[1]9'!H$407</f>
        <v>0</v>
      </c>
      <c r="K37" s="101">
        <f>'[1]9'!P$407</f>
        <v>0</v>
      </c>
      <c r="L37" s="101">
        <f>'[1]9'!Y$407</f>
        <v>0</v>
      </c>
      <c r="M37" s="101">
        <f>'[1]9'!AA$407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0</v>
      </c>
      <c r="F38" s="101">
        <f>'[1]9'!D$408</f>
        <v>0</v>
      </c>
      <c r="G38" s="101">
        <f>'[1]9'!E$408</f>
        <v>0</v>
      </c>
      <c r="H38" s="102">
        <f>'[1]9'!F$408</f>
        <v>0</v>
      </c>
      <c r="I38" s="101">
        <f>'[1]9'!G$408</f>
        <v>0</v>
      </c>
      <c r="J38" s="103">
        <f>'[1]9'!H$408</f>
        <v>0</v>
      </c>
      <c r="K38" s="101">
        <f>'[1]9'!P$408</f>
        <v>0</v>
      </c>
      <c r="L38" s="101">
        <f>'[1]9'!Y$408</f>
        <v>0</v>
      </c>
      <c r="M38" s="101">
        <f>'[1]9'!AA$408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523</v>
      </c>
      <c r="F39" s="101">
        <f>'[1]9'!D$409</f>
        <v>246</v>
      </c>
      <c r="G39" s="101">
        <f>'[1]9'!E$409</f>
        <v>0</v>
      </c>
      <c r="H39" s="102">
        <f>'[1]9'!F$409</f>
        <v>0</v>
      </c>
      <c r="I39" s="101">
        <f>'[1]9'!G$409</f>
        <v>0</v>
      </c>
      <c r="J39" s="103">
        <f>'[1]9'!H$409</f>
        <v>0</v>
      </c>
      <c r="K39" s="101">
        <f>'[1]9'!P$409</f>
        <v>0</v>
      </c>
      <c r="L39" s="101">
        <f>'[1]9'!Y$409</f>
        <v>0</v>
      </c>
      <c r="M39" s="101">
        <f>'[1]9'!AA$409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33</v>
      </c>
      <c r="F40" s="101">
        <f>'[1]9'!D$410</f>
        <v>33</v>
      </c>
      <c r="G40" s="101">
        <f>'[1]9'!E$410</f>
        <v>0</v>
      </c>
      <c r="H40" s="102">
        <f>'[1]9'!F$410</f>
        <v>0</v>
      </c>
      <c r="I40" s="101">
        <f>'[1]9'!G$410</f>
        <v>0</v>
      </c>
      <c r="J40" s="103">
        <f>'[1]9'!H$410</f>
        <v>0</v>
      </c>
      <c r="K40" s="101">
        <f>'[1]9'!P$410</f>
        <v>0</v>
      </c>
      <c r="L40" s="101">
        <f>'[1]9'!Y$410</f>
        <v>0</v>
      </c>
      <c r="M40" s="101">
        <f>'[1]9'!AA$410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0</v>
      </c>
      <c r="F41" s="101">
        <f>'[1]9'!D$411</f>
        <v>0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0</v>
      </c>
      <c r="K41" s="101">
        <f>'[1]9'!P$411</f>
        <v>0</v>
      </c>
      <c r="L41" s="101">
        <f>'[1]9'!Y$411</f>
        <v>0</v>
      </c>
      <c r="M41" s="101">
        <f>'[1]9'!AA$411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1858</v>
      </c>
      <c r="F42" s="101">
        <f>'[1]9'!D$412</f>
        <v>1588</v>
      </c>
      <c r="G42" s="101">
        <f>'[1]9'!E$412</f>
        <v>2306</v>
      </c>
      <c r="H42" s="102">
        <f>'[1]9'!F$412</f>
        <v>2847</v>
      </c>
      <c r="I42" s="101">
        <f>'[1]9'!G$412</f>
        <v>2847</v>
      </c>
      <c r="J42" s="103">
        <f>'[1]9'!H$412</f>
        <v>2847</v>
      </c>
      <c r="K42" s="101">
        <f>'[1]9'!P$412</f>
        <v>2785</v>
      </c>
      <c r="L42" s="101">
        <f>'[1]9'!Y$412</f>
        <v>3104</v>
      </c>
      <c r="M42" s="101">
        <f>'[1]9'!AA$412</f>
        <v>3310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8</v>
      </c>
      <c r="F43" s="101">
        <f>'[1]9'!D$413</f>
        <v>0</v>
      </c>
      <c r="G43" s="101">
        <f>'[1]9'!E$413</f>
        <v>0</v>
      </c>
      <c r="H43" s="102">
        <f>'[1]9'!F$413</f>
        <v>0</v>
      </c>
      <c r="I43" s="101">
        <f>'[1]9'!G$413</f>
        <v>0</v>
      </c>
      <c r="J43" s="103">
        <f>'[1]9'!H$413</f>
        <v>0</v>
      </c>
      <c r="K43" s="101">
        <f>'[1]9'!P$413</f>
        <v>0</v>
      </c>
      <c r="L43" s="101">
        <f>'[1]9'!Y$413</f>
        <v>0</v>
      </c>
      <c r="M43" s="101">
        <f>'[1]9'!AA$413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85</v>
      </c>
      <c r="F44" s="101">
        <f>'[1]9'!D$414</f>
        <v>91</v>
      </c>
      <c r="G44" s="101">
        <f>'[1]9'!E$414</f>
        <v>114</v>
      </c>
      <c r="H44" s="102">
        <f>'[1]9'!F$414</f>
        <v>80</v>
      </c>
      <c r="I44" s="101">
        <f>'[1]9'!G$414</f>
        <v>80</v>
      </c>
      <c r="J44" s="103">
        <f>'[1]9'!H$414</f>
        <v>80</v>
      </c>
      <c r="K44" s="101">
        <f>'[1]9'!P$414</f>
        <v>84</v>
      </c>
      <c r="L44" s="101">
        <f>'[1]9'!Y$414</f>
        <v>86</v>
      </c>
      <c r="M44" s="101">
        <f>'[1]9'!AA$414</f>
        <v>89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28</v>
      </c>
      <c r="F45" s="101">
        <f>'[1]9'!D$415</f>
        <v>0</v>
      </c>
      <c r="G45" s="101">
        <f>'[1]9'!E$415</f>
        <v>23</v>
      </c>
      <c r="H45" s="102">
        <f>'[1]9'!F$415</f>
        <v>0</v>
      </c>
      <c r="I45" s="101">
        <f>'[1]9'!G$415</f>
        <v>0</v>
      </c>
      <c r="J45" s="103">
        <f>'[1]9'!H$415</f>
        <v>0</v>
      </c>
      <c r="K45" s="101">
        <f>'[1]9'!P$415</f>
        <v>0</v>
      </c>
      <c r="L45" s="101">
        <f>'[1]9'!Y$415</f>
        <v>0</v>
      </c>
      <c r="M45" s="101">
        <f>'[1]9'!AA$415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7</v>
      </c>
      <c r="G46" s="94">
        <f>'[1]9'!E$416</f>
        <v>89</v>
      </c>
      <c r="H46" s="95">
        <f>'[1]9'!F$416</f>
        <v>0</v>
      </c>
      <c r="I46" s="94">
        <f>'[1]9'!G$416</f>
        <v>66</v>
      </c>
      <c r="J46" s="96">
        <f>'[1]9'!H$416</f>
        <v>66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0</v>
      </c>
      <c r="F48" s="88">
        <f>'[1]9'!D$418</f>
        <v>0</v>
      </c>
      <c r="G48" s="88">
        <f>'[1]9'!E$418</f>
        <v>0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474</v>
      </c>
      <c r="H51" s="75">
        <f t="shared" si="4"/>
        <v>0</v>
      </c>
      <c r="I51" s="74">
        <f t="shared" si="4"/>
        <v>284</v>
      </c>
      <c r="J51" s="76">
        <f t="shared" si="4"/>
        <v>284</v>
      </c>
      <c r="K51" s="74">
        <f t="shared" si="4"/>
        <v>262</v>
      </c>
      <c r="L51" s="74">
        <f t="shared" si="4"/>
        <v>200</v>
      </c>
      <c r="M51" s="74">
        <f t="shared" si="4"/>
        <v>171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0</v>
      </c>
      <c r="G57" s="88">
        <f>'[1]9'!E$426</f>
        <v>0</v>
      </c>
      <c r="H57" s="89">
        <f>'[1]9'!F$426</f>
        <v>0</v>
      </c>
      <c r="I57" s="88">
        <f>'[1]9'!G$426</f>
        <v>0</v>
      </c>
      <c r="J57" s="90">
        <f>'[1]9'!H$426</f>
        <v>0</v>
      </c>
      <c r="K57" s="88">
        <f>'[1]9'!P$426</f>
        <v>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0</v>
      </c>
      <c r="F61" s="94">
        <f>'[1]9'!D$430</f>
        <v>0</v>
      </c>
      <c r="G61" s="94">
        <f>'[1]9'!E$430</f>
        <v>0</v>
      </c>
      <c r="H61" s="95">
        <f>'[1]9'!F$430</f>
        <v>0</v>
      </c>
      <c r="I61" s="94">
        <f>'[1]9'!G$430</f>
        <v>0</v>
      </c>
      <c r="J61" s="96">
        <f>'[1]9'!H$430</f>
        <v>0</v>
      </c>
      <c r="K61" s="94">
        <f>'[1]9'!P$430</f>
        <v>0</v>
      </c>
      <c r="L61" s="94">
        <f>'[1]9'!Y$430</f>
        <v>0</v>
      </c>
      <c r="M61" s="94">
        <f>'[1]9'!AA$430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0</v>
      </c>
      <c r="J72" s="103">
        <f>'[1]9'!H$440</f>
        <v>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474</v>
      </c>
      <c r="H73" s="102">
        <f t="shared" si="12"/>
        <v>0</v>
      </c>
      <c r="I73" s="101">
        <f t="shared" si="12"/>
        <v>284</v>
      </c>
      <c r="J73" s="103">
        <f t="shared" si="12"/>
        <v>284</v>
      </c>
      <c r="K73" s="101">
        <f t="shared" si="12"/>
        <v>262</v>
      </c>
      <c r="L73" s="101">
        <f t="shared" si="12"/>
        <v>200</v>
      </c>
      <c r="M73" s="101">
        <f t="shared" si="12"/>
        <v>171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0</v>
      </c>
      <c r="F74" s="88">
        <f>'[1]9'!D$442</f>
        <v>0</v>
      </c>
      <c r="G74" s="88">
        <f>'[1]9'!E$442</f>
        <v>474</v>
      </c>
      <c r="H74" s="89">
        <f>'[1]9'!F$442</f>
        <v>0</v>
      </c>
      <c r="I74" s="88">
        <f>'[1]9'!G$442</f>
        <v>284</v>
      </c>
      <c r="J74" s="90">
        <f>'[1]9'!H$442</f>
        <v>284</v>
      </c>
      <c r="K74" s="88">
        <f>'[1]9'!P$442</f>
        <v>262</v>
      </c>
      <c r="L74" s="88">
        <f>'[1]9'!Y$442</f>
        <v>200</v>
      </c>
      <c r="M74" s="88">
        <f>'[1]9'!AA$442</f>
        <v>171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0</v>
      </c>
      <c r="F75" s="94">
        <f>'[1]9'!D$443</f>
        <v>0</v>
      </c>
      <c r="G75" s="94">
        <f>'[1]9'!E$443</f>
        <v>0</v>
      </c>
      <c r="H75" s="95">
        <f>'[1]9'!F$443</f>
        <v>0</v>
      </c>
      <c r="I75" s="94">
        <f>'[1]9'!G$443</f>
        <v>0</v>
      </c>
      <c r="J75" s="96">
        <f>'[1]9'!H$443</f>
        <v>0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332</v>
      </c>
      <c r="G77" s="74">
        <f t="shared" si="13"/>
        <v>48</v>
      </c>
      <c r="H77" s="75">
        <f t="shared" si="13"/>
        <v>960</v>
      </c>
      <c r="I77" s="74">
        <f t="shared" si="13"/>
        <v>1605</v>
      </c>
      <c r="J77" s="76">
        <f t="shared" si="13"/>
        <v>1605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0</v>
      </c>
      <c r="F79" s="88">
        <f>'[1]9'!D$446</f>
        <v>0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0</v>
      </c>
      <c r="M79" s="88">
        <f>'[1]9'!AA$446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332</v>
      </c>
      <c r="G81" s="101">
        <f t="shared" si="15"/>
        <v>48</v>
      </c>
      <c r="H81" s="102">
        <f t="shared" si="15"/>
        <v>960</v>
      </c>
      <c r="I81" s="101">
        <f t="shared" si="15"/>
        <v>1605</v>
      </c>
      <c r="J81" s="103">
        <f t="shared" si="15"/>
        <v>1605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332</v>
      </c>
      <c r="G82" s="88">
        <f>'[1]9'!E$449</f>
        <v>0</v>
      </c>
      <c r="H82" s="89">
        <f>'[1]9'!F$449</f>
        <v>600</v>
      </c>
      <c r="I82" s="88">
        <f>'[1]9'!G$449</f>
        <v>1172</v>
      </c>
      <c r="J82" s="90">
        <f>'[1]9'!H$449</f>
        <v>1172</v>
      </c>
      <c r="K82" s="88">
        <f>'[1]9'!P$449</f>
        <v>0</v>
      </c>
      <c r="L82" s="88">
        <f>'[1]9'!Y$449</f>
        <v>0</v>
      </c>
      <c r="M82" s="88">
        <f>'[1]9'!AA$449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0</v>
      </c>
      <c r="F83" s="94">
        <f>'[1]9'!D$450</f>
        <v>0</v>
      </c>
      <c r="G83" s="94">
        <f>'[1]9'!E$450</f>
        <v>48</v>
      </c>
      <c r="H83" s="95">
        <f>'[1]9'!F$450</f>
        <v>360</v>
      </c>
      <c r="I83" s="94">
        <f>'[1]9'!G$450</f>
        <v>433</v>
      </c>
      <c r="J83" s="96">
        <f>'[1]9'!H$450</f>
        <v>433</v>
      </c>
      <c r="K83" s="94">
        <f>'[1]9'!P$450</f>
        <v>0</v>
      </c>
      <c r="L83" s="94">
        <f>'[1]9'!Y$450</f>
        <v>0</v>
      </c>
      <c r="M83" s="94">
        <f>'[1]9'!AA$450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21</v>
      </c>
      <c r="G90" s="74">
        <f>'[1]9'!E$456</f>
        <v>0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17119</v>
      </c>
      <c r="F92" s="28">
        <f t="shared" ref="F92:M92" si="16">F4+F51+F77+F90</f>
        <v>18209</v>
      </c>
      <c r="G92" s="28">
        <f t="shared" si="16"/>
        <v>19704</v>
      </c>
      <c r="H92" s="29">
        <f t="shared" si="16"/>
        <v>26013</v>
      </c>
      <c r="I92" s="28">
        <f t="shared" si="16"/>
        <v>23408</v>
      </c>
      <c r="J92" s="30">
        <f t="shared" si="16"/>
        <v>23408</v>
      </c>
      <c r="K92" s="28">
        <f t="shared" si="16"/>
        <v>28316</v>
      </c>
      <c r="L92" s="28">
        <f t="shared" si="16"/>
        <v>30077</v>
      </c>
      <c r="M92" s="28">
        <f t="shared" si="16"/>
        <v>31709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PROPER('[1]9'!$B$11)</f>
        <v>Table B.2c: Payments and estimates by economic classification: Crime Prevention,  And Community Relations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8842</v>
      </c>
      <c r="F4" s="74">
        <f t="shared" ref="F4:M4" si="0">F5+F8+F47</f>
        <v>9681</v>
      </c>
      <c r="G4" s="74">
        <f t="shared" si="0"/>
        <v>11203</v>
      </c>
      <c r="H4" s="75">
        <f t="shared" si="0"/>
        <v>12660</v>
      </c>
      <c r="I4" s="74">
        <f t="shared" si="0"/>
        <v>13865</v>
      </c>
      <c r="J4" s="76">
        <f t="shared" si="0"/>
        <v>13865</v>
      </c>
      <c r="K4" s="74">
        <f t="shared" si="0"/>
        <v>17351</v>
      </c>
      <c r="L4" s="74">
        <f t="shared" si="0"/>
        <v>16986</v>
      </c>
      <c r="M4" s="74">
        <f t="shared" si="0"/>
        <v>17953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7099</v>
      </c>
      <c r="F5" s="81">
        <f t="shared" ref="F5:M5" si="1">SUM(F6:F7)</f>
        <v>7707</v>
      </c>
      <c r="G5" s="81">
        <f t="shared" si="1"/>
        <v>8028</v>
      </c>
      <c r="H5" s="82">
        <f t="shared" si="1"/>
        <v>8721</v>
      </c>
      <c r="I5" s="81">
        <f t="shared" si="1"/>
        <v>8961</v>
      </c>
      <c r="J5" s="83">
        <f t="shared" si="1"/>
        <v>8961</v>
      </c>
      <c r="K5" s="81">
        <f t="shared" si="1"/>
        <v>9880</v>
      </c>
      <c r="L5" s="81">
        <f t="shared" si="1"/>
        <v>10452</v>
      </c>
      <c r="M5" s="81">
        <f t="shared" si="1"/>
        <v>11028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6271</v>
      </c>
      <c r="F6" s="88">
        <f>'[1]9'!D$526</f>
        <v>6845</v>
      </c>
      <c r="G6" s="88">
        <f>'[1]9'!E$526</f>
        <v>7139</v>
      </c>
      <c r="H6" s="89">
        <f>'[1]9'!F$526</f>
        <v>7423</v>
      </c>
      <c r="I6" s="88">
        <f>'[1]9'!G$526</f>
        <v>7663</v>
      </c>
      <c r="J6" s="90">
        <f>'[1]9'!H$526</f>
        <v>7663</v>
      </c>
      <c r="K6" s="88">
        <f>'[1]9'!P$526</f>
        <v>8495</v>
      </c>
      <c r="L6" s="88">
        <f>'[1]9'!Y$526</f>
        <v>9069</v>
      </c>
      <c r="M6" s="88">
        <f>'[1]9'!AA$526</f>
        <v>9578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828</v>
      </c>
      <c r="F7" s="94">
        <f>'[1]9'!D$527</f>
        <v>862</v>
      </c>
      <c r="G7" s="94">
        <f>'[1]9'!E$527</f>
        <v>889</v>
      </c>
      <c r="H7" s="95">
        <f>'[1]9'!F$527</f>
        <v>1298</v>
      </c>
      <c r="I7" s="94">
        <f>'[1]9'!G$527</f>
        <v>1298</v>
      </c>
      <c r="J7" s="96">
        <f>'[1]9'!H$527</f>
        <v>1298</v>
      </c>
      <c r="K7" s="94">
        <f>'[1]9'!P$527</f>
        <v>1385</v>
      </c>
      <c r="L7" s="94">
        <f>'[1]9'!Y$527</f>
        <v>1383</v>
      </c>
      <c r="M7" s="94">
        <f>'[1]9'!AA$527</f>
        <v>1450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1743</v>
      </c>
      <c r="F8" s="81">
        <f t="shared" si="2"/>
        <v>1974</v>
      </c>
      <c r="G8" s="81">
        <f t="shared" si="2"/>
        <v>3175</v>
      </c>
      <c r="H8" s="82">
        <f t="shared" si="2"/>
        <v>3939</v>
      </c>
      <c r="I8" s="81">
        <f t="shared" si="2"/>
        <v>4904</v>
      </c>
      <c r="J8" s="83">
        <f t="shared" si="2"/>
        <v>4904</v>
      </c>
      <c r="K8" s="81">
        <f t="shared" si="2"/>
        <v>7471</v>
      </c>
      <c r="L8" s="81">
        <f t="shared" si="2"/>
        <v>6534</v>
      </c>
      <c r="M8" s="81">
        <f t="shared" si="2"/>
        <v>6925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0</v>
      </c>
      <c r="F9" s="88">
        <f>'[1]9'!D$529</f>
        <v>0</v>
      </c>
      <c r="G9" s="88">
        <f>'[1]9'!E$529</f>
        <v>0</v>
      </c>
      <c r="H9" s="89">
        <f>'[1]9'!F$529</f>
        <v>236</v>
      </c>
      <c r="I9" s="88">
        <f>'[1]9'!G$529</f>
        <v>236</v>
      </c>
      <c r="J9" s="90">
        <f>'[1]9'!H$529</f>
        <v>236</v>
      </c>
      <c r="K9" s="88">
        <f>'[1]9'!P$529</f>
        <v>0</v>
      </c>
      <c r="L9" s="88">
        <f>'[1]9'!Y$529</f>
        <v>0</v>
      </c>
      <c r="M9" s="88">
        <f>'[1]9'!AA$529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260</v>
      </c>
      <c r="F10" s="101">
        <f>'[1]9'!D$530</f>
        <v>278</v>
      </c>
      <c r="G10" s="101">
        <f>'[1]9'!E$530</f>
        <v>0</v>
      </c>
      <c r="H10" s="102">
        <f>'[1]9'!F$530</f>
        <v>152</v>
      </c>
      <c r="I10" s="101">
        <f>'[1]9'!G$530</f>
        <v>678</v>
      </c>
      <c r="J10" s="103">
        <f>'[1]9'!H$530</f>
        <v>678</v>
      </c>
      <c r="K10" s="101">
        <f>'[1]9'!P$530</f>
        <v>159</v>
      </c>
      <c r="L10" s="101">
        <f>'[1]9'!Y$530</f>
        <v>163</v>
      </c>
      <c r="M10" s="101">
        <f>'[1]9'!AA$530</f>
        <v>171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5</v>
      </c>
      <c r="F11" s="101">
        <f>'[1]9'!D$531</f>
        <v>36</v>
      </c>
      <c r="G11" s="101">
        <f>'[1]9'!E$531</f>
        <v>1</v>
      </c>
      <c r="H11" s="102">
        <f>'[1]9'!F$531</f>
        <v>0</v>
      </c>
      <c r="I11" s="101">
        <f>'[1]9'!G$531</f>
        <v>0</v>
      </c>
      <c r="J11" s="103">
        <f>'[1]9'!H$531</f>
        <v>0</v>
      </c>
      <c r="K11" s="101">
        <f>'[1]9'!P$531</f>
        <v>0</v>
      </c>
      <c r="L11" s="101">
        <f>'[1]9'!Y$531</f>
        <v>0</v>
      </c>
      <c r="M11" s="101">
        <f>'[1]9'!AA$531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43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233</v>
      </c>
      <c r="F14" s="101">
        <f>'[1]9'!D$534</f>
        <v>19</v>
      </c>
      <c r="G14" s="101">
        <f>'[1]9'!E$534</f>
        <v>0</v>
      </c>
      <c r="H14" s="102">
        <f>'[1]9'!F$534</f>
        <v>0</v>
      </c>
      <c r="I14" s="101">
        <f>'[1]9'!G$534</f>
        <v>0</v>
      </c>
      <c r="J14" s="103">
        <f>'[1]9'!H$534</f>
        <v>0</v>
      </c>
      <c r="K14" s="101">
        <f>'[1]9'!P$534</f>
        <v>0</v>
      </c>
      <c r="L14" s="101">
        <f>'[1]9'!Y$534</f>
        <v>0</v>
      </c>
      <c r="M14" s="101">
        <f>'[1]9'!AA$534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16</v>
      </c>
      <c r="F15" s="101">
        <f>'[1]9'!D$535</f>
        <v>94</v>
      </c>
      <c r="G15" s="101">
        <f>'[1]9'!E$535</f>
        <v>3</v>
      </c>
      <c r="H15" s="102">
        <f>'[1]9'!F$535</f>
        <v>116</v>
      </c>
      <c r="I15" s="101">
        <f>'[1]9'!G$535</f>
        <v>116</v>
      </c>
      <c r="J15" s="103">
        <f>'[1]9'!H$535</f>
        <v>116</v>
      </c>
      <c r="K15" s="101">
        <f>'[1]9'!P$535</f>
        <v>135</v>
      </c>
      <c r="L15" s="101">
        <f>'[1]9'!Y$535</f>
        <v>225</v>
      </c>
      <c r="M15" s="101">
        <f>'[1]9'!AA$535</f>
        <v>245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8</v>
      </c>
      <c r="F16" s="101">
        <f>'[1]9'!D$536</f>
        <v>0</v>
      </c>
      <c r="G16" s="101">
        <f>'[1]9'!E$536</f>
        <v>0</v>
      </c>
      <c r="H16" s="102">
        <f>'[1]9'!F$536</f>
        <v>0</v>
      </c>
      <c r="I16" s="101">
        <f>'[1]9'!G$536</f>
        <v>0</v>
      </c>
      <c r="J16" s="103">
        <f>'[1]9'!H$536</f>
        <v>0</v>
      </c>
      <c r="K16" s="101">
        <f>'[1]9'!P$536</f>
        <v>0</v>
      </c>
      <c r="L16" s="101">
        <f>'[1]9'!Y$536</f>
        <v>0</v>
      </c>
      <c r="M16" s="101">
        <f>'[1]9'!AA$536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0</v>
      </c>
      <c r="F17" s="101">
        <f>'[1]9'!D$537</f>
        <v>0</v>
      </c>
      <c r="G17" s="101">
        <f>'[1]9'!E$537</f>
        <v>0</v>
      </c>
      <c r="H17" s="102">
        <f>'[1]9'!F$537</f>
        <v>0</v>
      </c>
      <c r="I17" s="101">
        <f>'[1]9'!G$537</f>
        <v>0</v>
      </c>
      <c r="J17" s="103">
        <f>'[1]9'!H$537</f>
        <v>0</v>
      </c>
      <c r="K17" s="101">
        <f>'[1]9'!P$537</f>
        <v>0</v>
      </c>
      <c r="L17" s="101">
        <f>'[1]9'!Y$537</f>
        <v>0</v>
      </c>
      <c r="M17" s="101">
        <f>'[1]9'!AA$537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0</v>
      </c>
      <c r="F21" s="101">
        <f>'[1]9'!D$541</f>
        <v>0</v>
      </c>
      <c r="G21" s="101">
        <f>'[1]9'!E$541</f>
        <v>0</v>
      </c>
      <c r="H21" s="102">
        <f>'[1]9'!F$541</f>
        <v>0</v>
      </c>
      <c r="I21" s="101">
        <f>'[1]9'!G$541</f>
        <v>0</v>
      </c>
      <c r="J21" s="103">
        <f>'[1]9'!H$541</f>
        <v>0</v>
      </c>
      <c r="K21" s="101">
        <f>'[1]9'!P$541</f>
        <v>0</v>
      </c>
      <c r="L21" s="101">
        <f>'[1]9'!Y$541</f>
        <v>0</v>
      </c>
      <c r="M21" s="101">
        <f>'[1]9'!AA$541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0</v>
      </c>
      <c r="F22" s="101">
        <f>'[1]9'!D$542</f>
        <v>0</v>
      </c>
      <c r="G22" s="101">
        <f>'[1]9'!E$542</f>
        <v>0</v>
      </c>
      <c r="H22" s="102">
        <f>'[1]9'!F$542</f>
        <v>0</v>
      </c>
      <c r="I22" s="101">
        <f>'[1]9'!G$542</f>
        <v>0</v>
      </c>
      <c r="J22" s="103">
        <f>'[1]9'!H$542</f>
        <v>0</v>
      </c>
      <c r="K22" s="101">
        <f>'[1]9'!P$542</f>
        <v>0</v>
      </c>
      <c r="L22" s="101">
        <f>'[1]9'!Y$542</f>
        <v>0</v>
      </c>
      <c r="M22" s="101">
        <f>'[1]9'!AA$542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0</v>
      </c>
      <c r="F23" s="101">
        <f>'[1]9'!D$543</f>
        <v>174</v>
      </c>
      <c r="G23" s="101">
        <f>'[1]9'!E$543</f>
        <v>832</v>
      </c>
      <c r="H23" s="102">
        <f>'[1]9'!F$543</f>
        <v>435</v>
      </c>
      <c r="I23" s="101">
        <f>'[1]9'!G$543</f>
        <v>435</v>
      </c>
      <c r="J23" s="103">
        <f>'[1]9'!H$543</f>
        <v>435</v>
      </c>
      <c r="K23" s="101">
        <f>'[1]9'!P$543</f>
        <v>467</v>
      </c>
      <c r="L23" s="101">
        <f>'[1]9'!Y$543</f>
        <v>483</v>
      </c>
      <c r="M23" s="101">
        <f>'[1]9'!AA$543</f>
        <v>574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0</v>
      </c>
      <c r="F24" s="101">
        <f>'[1]9'!D$544</f>
        <v>0</v>
      </c>
      <c r="G24" s="101">
        <f>'[1]9'!E$544</f>
        <v>0</v>
      </c>
      <c r="H24" s="102">
        <f>'[1]9'!F$544</f>
        <v>0</v>
      </c>
      <c r="I24" s="101">
        <f>'[1]9'!G$544</f>
        <v>0</v>
      </c>
      <c r="J24" s="103">
        <f>'[1]9'!H$544</f>
        <v>0</v>
      </c>
      <c r="K24" s="101">
        <f>'[1]9'!P$544</f>
        <v>0</v>
      </c>
      <c r="L24" s="101">
        <f>'[1]9'!Y$544</f>
        <v>0</v>
      </c>
      <c r="M24" s="101">
        <f>'[1]9'!AA$544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0</v>
      </c>
      <c r="F25" s="101">
        <f>'[1]9'!D$545</f>
        <v>0</v>
      </c>
      <c r="G25" s="101">
        <f>'[1]9'!E$545</f>
        <v>0</v>
      </c>
      <c r="H25" s="102">
        <f>'[1]9'!F$545</f>
        <v>0</v>
      </c>
      <c r="I25" s="101">
        <f>'[1]9'!G$545</f>
        <v>0</v>
      </c>
      <c r="J25" s="103">
        <f>'[1]9'!H$545</f>
        <v>0</v>
      </c>
      <c r="K25" s="101">
        <f>'[1]9'!P$545</f>
        <v>0</v>
      </c>
      <c r="L25" s="101">
        <f>'[1]9'!Y$545</f>
        <v>0</v>
      </c>
      <c r="M25" s="101">
        <f>'[1]9'!AA$545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0</v>
      </c>
      <c r="H27" s="102">
        <f>'[1]9'!F$547</f>
        <v>0</v>
      </c>
      <c r="I27" s="101">
        <f>'[1]9'!G$547</f>
        <v>0</v>
      </c>
      <c r="J27" s="103">
        <f>'[1]9'!H$547</f>
        <v>0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5</v>
      </c>
      <c r="F29" s="101">
        <f>'[1]9'!D$549</f>
        <v>24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0</v>
      </c>
      <c r="M29" s="101">
        <f>'[1]9'!AA$549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0</v>
      </c>
      <c r="G30" s="101">
        <f>'[1]9'!E$550</f>
        <v>0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0</v>
      </c>
      <c r="F31" s="101">
        <f>'[1]9'!D$551</f>
        <v>0</v>
      </c>
      <c r="G31" s="101">
        <f>'[1]9'!E$551</f>
        <v>0</v>
      </c>
      <c r="H31" s="102">
        <f>'[1]9'!F$551</f>
        <v>0</v>
      </c>
      <c r="I31" s="101">
        <f>'[1]9'!G$551</f>
        <v>0</v>
      </c>
      <c r="J31" s="103">
        <f>'[1]9'!H$551</f>
        <v>0</v>
      </c>
      <c r="K31" s="101">
        <f>'[1]9'!P$551</f>
        <v>0</v>
      </c>
      <c r="L31" s="101">
        <f>'[1]9'!Y$551</f>
        <v>0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0</v>
      </c>
      <c r="F32" s="101">
        <f>'[1]9'!D$552</f>
        <v>0</v>
      </c>
      <c r="G32" s="101">
        <f>'[1]9'!E$552</f>
        <v>0</v>
      </c>
      <c r="H32" s="102">
        <f>'[1]9'!F$552</f>
        <v>0</v>
      </c>
      <c r="I32" s="101">
        <f>'[1]9'!G$552</f>
        <v>0</v>
      </c>
      <c r="J32" s="103">
        <f>'[1]9'!H$552</f>
        <v>0</v>
      </c>
      <c r="K32" s="101">
        <f>'[1]9'!P$552</f>
        <v>0</v>
      </c>
      <c r="L32" s="101">
        <f>'[1]9'!Y$552</f>
        <v>0</v>
      </c>
      <c r="M32" s="101">
        <f>'[1]9'!AA$552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0</v>
      </c>
      <c r="I33" s="101">
        <f>'[1]9'!G$553</f>
        <v>0</v>
      </c>
      <c r="J33" s="103">
        <f>'[1]9'!H$553</f>
        <v>0</v>
      </c>
      <c r="K33" s="101">
        <f>'[1]9'!P$553</f>
        <v>0</v>
      </c>
      <c r="L33" s="101">
        <f>'[1]9'!Y$553</f>
        <v>0</v>
      </c>
      <c r="M33" s="101">
        <f>'[1]9'!AA$553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0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0</v>
      </c>
      <c r="K36" s="101">
        <f>'[1]9'!P$556</f>
        <v>0</v>
      </c>
      <c r="L36" s="101">
        <f>'[1]9'!Y$556</f>
        <v>0</v>
      </c>
      <c r="M36" s="101">
        <f>'[1]9'!AA$556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0</v>
      </c>
      <c r="F37" s="101">
        <f>'[1]9'!D$557</f>
        <v>0</v>
      </c>
      <c r="G37" s="101">
        <f>'[1]9'!E$557</f>
        <v>0</v>
      </c>
      <c r="H37" s="102">
        <f>'[1]9'!F$557</f>
        <v>0</v>
      </c>
      <c r="I37" s="101">
        <f>'[1]9'!G$557</f>
        <v>0</v>
      </c>
      <c r="J37" s="103">
        <f>'[1]9'!H$557</f>
        <v>0</v>
      </c>
      <c r="K37" s="101">
        <f>'[1]9'!P$557</f>
        <v>0</v>
      </c>
      <c r="L37" s="101">
        <f>'[1]9'!Y$557</f>
        <v>0</v>
      </c>
      <c r="M37" s="101">
        <f>'[1]9'!AA$557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31</v>
      </c>
      <c r="F38" s="101">
        <f>'[1]9'!D$558</f>
        <v>23</v>
      </c>
      <c r="G38" s="101">
        <f>'[1]9'!E$558</f>
        <v>25</v>
      </c>
      <c r="H38" s="102">
        <f>'[1]9'!F$558</f>
        <v>20</v>
      </c>
      <c r="I38" s="101">
        <f>'[1]9'!G$558</f>
        <v>20</v>
      </c>
      <c r="J38" s="103">
        <f>'[1]9'!H$558</f>
        <v>20</v>
      </c>
      <c r="K38" s="101">
        <f>'[1]9'!P$558</f>
        <v>20</v>
      </c>
      <c r="L38" s="101">
        <f>'[1]9'!Y$558</f>
        <v>25</v>
      </c>
      <c r="M38" s="101">
        <f>'[1]9'!AA$558</f>
        <v>30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52</v>
      </c>
      <c r="F39" s="101">
        <f>'[1]9'!D$559</f>
        <v>0</v>
      </c>
      <c r="G39" s="101">
        <f>'[1]9'!E$559</f>
        <v>0</v>
      </c>
      <c r="H39" s="102">
        <f>'[1]9'!F$559</f>
        <v>0</v>
      </c>
      <c r="I39" s="101">
        <f>'[1]9'!G$559</f>
        <v>0</v>
      </c>
      <c r="J39" s="103">
        <f>'[1]9'!H$559</f>
        <v>0</v>
      </c>
      <c r="K39" s="101">
        <f>'[1]9'!P$559</f>
        <v>0</v>
      </c>
      <c r="L39" s="101">
        <f>'[1]9'!Y$559</f>
        <v>0</v>
      </c>
      <c r="M39" s="101">
        <f>'[1]9'!AA$559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0</v>
      </c>
      <c r="F40" s="101">
        <f>'[1]9'!D$560</f>
        <v>0</v>
      </c>
      <c r="G40" s="101">
        <f>'[1]9'!E$560</f>
        <v>0</v>
      </c>
      <c r="H40" s="102">
        <f>'[1]9'!F$560</f>
        <v>0</v>
      </c>
      <c r="I40" s="101">
        <f>'[1]9'!G$560</f>
        <v>0</v>
      </c>
      <c r="J40" s="103">
        <f>'[1]9'!H$560</f>
        <v>0</v>
      </c>
      <c r="K40" s="101">
        <f>'[1]9'!P$560</f>
        <v>0</v>
      </c>
      <c r="L40" s="101">
        <f>'[1]9'!Y$560</f>
        <v>0</v>
      </c>
      <c r="M40" s="101">
        <f>'[1]9'!AA$560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30</v>
      </c>
      <c r="F41" s="101">
        <f>'[1]9'!D$561</f>
        <v>136</v>
      </c>
      <c r="G41" s="101">
        <f>'[1]9'!E$561</f>
        <v>0</v>
      </c>
      <c r="H41" s="102">
        <f>'[1]9'!F$561</f>
        <v>55</v>
      </c>
      <c r="I41" s="101">
        <f>'[1]9'!G$561</f>
        <v>55</v>
      </c>
      <c r="J41" s="103">
        <f>'[1]9'!H$561</f>
        <v>55</v>
      </c>
      <c r="K41" s="101">
        <f>'[1]9'!P$561</f>
        <v>59</v>
      </c>
      <c r="L41" s="101">
        <f>'[1]9'!Y$561</f>
        <v>70</v>
      </c>
      <c r="M41" s="101">
        <f>'[1]9'!AA$561</f>
        <v>72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891</v>
      </c>
      <c r="F42" s="101">
        <f>'[1]9'!D$562</f>
        <v>964</v>
      </c>
      <c r="G42" s="101">
        <f>'[1]9'!E$562</f>
        <v>1597</v>
      </c>
      <c r="H42" s="102">
        <f>'[1]9'!F$562</f>
        <v>2623</v>
      </c>
      <c r="I42" s="101">
        <f>'[1]9'!G$562</f>
        <v>3062</v>
      </c>
      <c r="J42" s="103">
        <f>'[1]9'!H$562</f>
        <v>3062</v>
      </c>
      <c r="K42" s="101">
        <f>'[1]9'!P$562</f>
        <v>1729</v>
      </c>
      <c r="L42" s="101">
        <f>'[1]9'!Y$562</f>
        <v>1991</v>
      </c>
      <c r="M42" s="101">
        <f>'[1]9'!AA$562</f>
        <v>2260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36</v>
      </c>
      <c r="F43" s="101">
        <f>'[1]9'!D$563</f>
        <v>4</v>
      </c>
      <c r="G43" s="101">
        <f>'[1]9'!E$563</f>
        <v>24</v>
      </c>
      <c r="H43" s="102">
        <f>'[1]9'!F$563</f>
        <v>52</v>
      </c>
      <c r="I43" s="101">
        <f>'[1]9'!G$563</f>
        <v>52</v>
      </c>
      <c r="J43" s="103">
        <f>'[1]9'!H$563</f>
        <v>52</v>
      </c>
      <c r="K43" s="101">
        <f>'[1]9'!P$563</f>
        <v>62</v>
      </c>
      <c r="L43" s="101">
        <f>'[1]9'!Y$563</f>
        <v>85</v>
      </c>
      <c r="M43" s="101">
        <f>'[1]9'!AA$563</f>
        <v>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123</v>
      </c>
      <c r="F44" s="101">
        <f>'[1]9'!D$564</f>
        <v>0</v>
      </c>
      <c r="G44" s="101">
        <f>'[1]9'!E$564</f>
        <v>221</v>
      </c>
      <c r="H44" s="102">
        <f>'[1]9'!F$564</f>
        <v>150</v>
      </c>
      <c r="I44" s="101">
        <f>'[1]9'!G$564</f>
        <v>150</v>
      </c>
      <c r="J44" s="103">
        <f>'[1]9'!H$564</f>
        <v>150</v>
      </c>
      <c r="K44" s="101">
        <f>'[1]9'!P$564</f>
        <v>4730</v>
      </c>
      <c r="L44" s="101">
        <f>'[1]9'!Y$564</f>
        <v>3372</v>
      </c>
      <c r="M44" s="101">
        <f>'[1]9'!AA$564</f>
        <v>3354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1</v>
      </c>
      <c r="F45" s="101">
        <f>'[1]9'!D$565</f>
        <v>0</v>
      </c>
      <c r="G45" s="101">
        <f>'[1]9'!E$565</f>
        <v>392</v>
      </c>
      <c r="H45" s="102">
        <f>'[1]9'!F$565</f>
        <v>0</v>
      </c>
      <c r="I45" s="101">
        <f>'[1]9'!G$565</f>
        <v>0</v>
      </c>
      <c r="J45" s="103">
        <f>'[1]9'!H$565</f>
        <v>0</v>
      </c>
      <c r="K45" s="101">
        <f>'[1]9'!P$565</f>
        <v>0</v>
      </c>
      <c r="L45" s="101">
        <f>'[1]9'!Y$565</f>
        <v>0</v>
      </c>
      <c r="M45" s="101">
        <f>'[1]9'!AA$565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52</v>
      </c>
      <c r="F46" s="94">
        <f>'[1]9'!D$566</f>
        <v>179</v>
      </c>
      <c r="G46" s="94">
        <f>'[1]9'!E$566</f>
        <v>80</v>
      </c>
      <c r="H46" s="95">
        <f>'[1]9'!F$566</f>
        <v>100</v>
      </c>
      <c r="I46" s="94">
        <f>'[1]9'!G$566</f>
        <v>100</v>
      </c>
      <c r="J46" s="96">
        <f>'[1]9'!H$566</f>
        <v>100</v>
      </c>
      <c r="K46" s="94">
        <f>'[1]9'!P$566</f>
        <v>110</v>
      </c>
      <c r="L46" s="94">
        <f>'[1]9'!Y$566</f>
        <v>120</v>
      </c>
      <c r="M46" s="94">
        <f>'[1]9'!AA$566</f>
        <v>126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0</v>
      </c>
      <c r="F48" s="88">
        <f>'[1]9'!D$568</f>
        <v>0</v>
      </c>
      <c r="G48" s="88">
        <f>'[1]9'!E$568</f>
        <v>0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300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0</v>
      </c>
      <c r="H55" s="95">
        <f>'[1]9'!F$574</f>
        <v>0</v>
      </c>
      <c r="I55" s="94">
        <f>'[1]9'!G$574</f>
        <v>0</v>
      </c>
      <c r="J55" s="96">
        <f>'[1]9'!H$574</f>
        <v>0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0</v>
      </c>
      <c r="F57" s="88">
        <f>'[1]9'!D$576</f>
        <v>0</v>
      </c>
      <c r="G57" s="88">
        <f>'[1]9'!E$576</f>
        <v>0</v>
      </c>
      <c r="H57" s="89">
        <f>'[1]9'!F$576</f>
        <v>0</v>
      </c>
      <c r="I57" s="88">
        <f>'[1]9'!G$576</f>
        <v>0</v>
      </c>
      <c r="J57" s="90">
        <f>'[1]9'!H$576</f>
        <v>0</v>
      </c>
      <c r="K57" s="88">
        <f>'[1]9'!P$576</f>
        <v>0</v>
      </c>
      <c r="L57" s="88">
        <f>'[1]9'!Y$576</f>
        <v>0</v>
      </c>
      <c r="M57" s="88">
        <f>'[1]9'!AA$576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0</v>
      </c>
      <c r="G61" s="94">
        <f>'[1]9'!E$580</f>
        <v>0</v>
      </c>
      <c r="H61" s="95">
        <f>'[1]9'!F$580</f>
        <v>0</v>
      </c>
      <c r="I61" s="94">
        <f>'[1]9'!G$580</f>
        <v>0</v>
      </c>
      <c r="J61" s="96">
        <f>'[1]9'!H$580</f>
        <v>0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0</v>
      </c>
      <c r="G72" s="101">
        <f>'[1]9'!E$590</f>
        <v>0</v>
      </c>
      <c r="H72" s="102">
        <f>'[1]9'!F$590</f>
        <v>0</v>
      </c>
      <c r="I72" s="101">
        <f>'[1]9'!G$590</f>
        <v>0</v>
      </c>
      <c r="J72" s="103">
        <f>'[1]9'!H$590</f>
        <v>0</v>
      </c>
      <c r="K72" s="101">
        <f>'[1]9'!P$590</f>
        <v>0</v>
      </c>
      <c r="L72" s="101">
        <f>'[1]9'!Y$590</f>
        <v>0</v>
      </c>
      <c r="M72" s="101">
        <f>'[1]9'!AA$590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300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0</v>
      </c>
      <c r="F74" s="88">
        <f>'[1]9'!D$592</f>
        <v>0</v>
      </c>
      <c r="G74" s="88">
        <f>'[1]9'!E$592</f>
        <v>0</v>
      </c>
      <c r="H74" s="89">
        <f>'[1]9'!F$592</f>
        <v>0</v>
      </c>
      <c r="I74" s="88">
        <f>'[1]9'!G$592</f>
        <v>0</v>
      </c>
      <c r="J74" s="90">
        <f>'[1]9'!H$592</f>
        <v>0</v>
      </c>
      <c r="K74" s="88">
        <f>'[1]9'!P$592</f>
        <v>300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0</v>
      </c>
      <c r="F75" s="94">
        <f>'[1]9'!D$593</f>
        <v>0</v>
      </c>
      <c r="G75" s="94">
        <f>'[1]9'!E$593</f>
        <v>0</v>
      </c>
      <c r="H75" s="95">
        <f>'[1]9'!F$593</f>
        <v>0</v>
      </c>
      <c r="I75" s="94">
        <f>'[1]9'!G$593</f>
        <v>0</v>
      </c>
      <c r="J75" s="96">
        <f>'[1]9'!H$593</f>
        <v>0</v>
      </c>
      <c r="K75" s="94">
        <f>'[1]9'!P$593</f>
        <v>0</v>
      </c>
      <c r="L75" s="94">
        <f>'[1]9'!Y$593</f>
        <v>0</v>
      </c>
      <c r="M75" s="94">
        <f>'[1]9'!AA$593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219</v>
      </c>
      <c r="J77" s="76">
        <f t="shared" si="13"/>
        <v>219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0</v>
      </c>
      <c r="F79" s="88">
        <f>'[1]9'!D$596</f>
        <v>0</v>
      </c>
      <c r="G79" s="88">
        <f>'[1]9'!E$596</f>
        <v>0</v>
      </c>
      <c r="H79" s="89">
        <f>'[1]9'!F$596</f>
        <v>0</v>
      </c>
      <c r="I79" s="88">
        <f>'[1]9'!G$596</f>
        <v>0</v>
      </c>
      <c r="J79" s="90">
        <f>'[1]9'!H$596</f>
        <v>0</v>
      </c>
      <c r="K79" s="88">
        <f>'[1]9'!P$596</f>
        <v>0</v>
      </c>
      <c r="L79" s="88">
        <f>'[1]9'!Y$596</f>
        <v>0</v>
      </c>
      <c r="M79" s="88">
        <f>'[1]9'!AA$596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0</v>
      </c>
      <c r="G80" s="94">
        <f>'[1]9'!E$597</f>
        <v>0</v>
      </c>
      <c r="H80" s="95">
        <f>'[1]9'!F$597</f>
        <v>0</v>
      </c>
      <c r="I80" s="94">
        <f>'[1]9'!G$597</f>
        <v>0</v>
      </c>
      <c r="J80" s="96">
        <f>'[1]9'!H$597</f>
        <v>0</v>
      </c>
      <c r="K80" s="94">
        <f>'[1]9'!P$597</f>
        <v>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219</v>
      </c>
      <c r="J81" s="103">
        <f t="shared" si="15"/>
        <v>219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0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0</v>
      </c>
      <c r="L82" s="88">
        <f>'[1]9'!Y$599</f>
        <v>0</v>
      </c>
      <c r="M82" s="88">
        <f>'[1]9'!AA$599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0</v>
      </c>
      <c r="F83" s="94">
        <f>'[1]9'!D$600</f>
        <v>0</v>
      </c>
      <c r="G83" s="94">
        <f>'[1]9'!E$600</f>
        <v>0</v>
      </c>
      <c r="H83" s="95">
        <f>'[1]9'!F$600</f>
        <v>0</v>
      </c>
      <c r="I83" s="94">
        <f>'[1]9'!G$600</f>
        <v>219</v>
      </c>
      <c r="J83" s="96">
        <f>'[1]9'!H$600</f>
        <v>219</v>
      </c>
      <c r="K83" s="94">
        <f>'[1]9'!P$600</f>
        <v>0</v>
      </c>
      <c r="L83" s="94">
        <f>'[1]9'!Y$600</f>
        <v>0</v>
      </c>
      <c r="M83" s="94">
        <f>'[1]9'!AA$600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0</v>
      </c>
      <c r="G90" s="74">
        <f>'[1]9'!E$606</f>
        <v>0</v>
      </c>
      <c r="H90" s="75">
        <f>'[1]9'!F$606</f>
        <v>0</v>
      </c>
      <c r="I90" s="74">
        <f>'[1]9'!G$606</f>
        <v>0</v>
      </c>
      <c r="J90" s="76">
        <f>'[1]9'!H$606</f>
        <v>0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8842</v>
      </c>
      <c r="F92" s="28">
        <f t="shared" ref="F92:M92" si="16">F4+F51+F77+F90</f>
        <v>9681</v>
      </c>
      <c r="G92" s="28">
        <f t="shared" si="16"/>
        <v>11203</v>
      </c>
      <c r="H92" s="29">
        <f t="shared" si="16"/>
        <v>12660</v>
      </c>
      <c r="I92" s="28">
        <f t="shared" si="16"/>
        <v>14084</v>
      </c>
      <c r="J92" s="30">
        <f t="shared" si="16"/>
        <v>14084</v>
      </c>
      <c r="K92" s="28">
        <f t="shared" si="16"/>
        <v>17651</v>
      </c>
      <c r="L92" s="28">
        <f t="shared" si="16"/>
        <v>16986</v>
      </c>
      <c r="M92" s="28">
        <f t="shared" si="16"/>
        <v>17953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'[1]9'!$B$12)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0</v>
      </c>
      <c r="F6" s="88">
        <f>'[1]9'!D$676</f>
        <v>0</v>
      </c>
      <c r="G6" s="88">
        <f>'[1]9'!E$676</f>
        <v>0</v>
      </c>
      <c r="H6" s="89">
        <f>'[1]9'!F$676</f>
        <v>0</v>
      </c>
      <c r="I6" s="88">
        <f>'[1]9'!G$676</f>
        <v>0</v>
      </c>
      <c r="J6" s="90">
        <f>'[1]9'!H$676</f>
        <v>0</v>
      </c>
      <c r="K6" s="88">
        <f>'[1]9'!P$676</f>
        <v>0</v>
      </c>
      <c r="L6" s="88">
        <f>'[1]9'!Y$676</f>
        <v>0</v>
      </c>
      <c r="M6" s="88">
        <f>'[1]9'!AA$676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0</v>
      </c>
      <c r="F7" s="94">
        <f>'[1]9'!D$677</f>
        <v>0</v>
      </c>
      <c r="G7" s="94">
        <f>'[1]9'!E$677</f>
        <v>0</v>
      </c>
      <c r="H7" s="95">
        <f>'[1]9'!F$677</f>
        <v>0</v>
      </c>
      <c r="I7" s="94">
        <f>'[1]9'!G$677</f>
        <v>0</v>
      </c>
      <c r="J7" s="96">
        <f>'[1]9'!H$677</f>
        <v>0</v>
      </c>
      <c r="K7" s="94">
        <f>'[1]9'!P$677</f>
        <v>0</v>
      </c>
      <c r="L7" s="94">
        <f>'[1]9'!Y$677</f>
        <v>0</v>
      </c>
      <c r="M7" s="94">
        <f>'[1]9'!AA$677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0</v>
      </c>
      <c r="F9" s="88">
        <f>'[1]9'!D$679</f>
        <v>0</v>
      </c>
      <c r="G9" s="88">
        <f>'[1]9'!E$679</f>
        <v>0</v>
      </c>
      <c r="H9" s="89">
        <f>'[1]9'!F$679</f>
        <v>0</v>
      </c>
      <c r="I9" s="88">
        <f>'[1]9'!G$679</f>
        <v>0</v>
      </c>
      <c r="J9" s="90">
        <f>'[1]9'!H$679</f>
        <v>0</v>
      </c>
      <c r="K9" s="88">
        <f>'[1]9'!P$679</f>
        <v>0</v>
      </c>
      <c r="L9" s="88">
        <f>'[1]9'!Y$679</f>
        <v>0</v>
      </c>
      <c r="M9" s="88">
        <f>'[1]9'!AA$679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0</v>
      </c>
      <c r="F10" s="101">
        <f>'[1]9'!D$680</f>
        <v>0</v>
      </c>
      <c r="G10" s="101">
        <f>'[1]9'!E$680</f>
        <v>0</v>
      </c>
      <c r="H10" s="102">
        <f>'[1]9'!F$680</f>
        <v>0</v>
      </c>
      <c r="I10" s="101">
        <f>'[1]9'!G$680</f>
        <v>0</v>
      </c>
      <c r="J10" s="103">
        <f>'[1]9'!H$680</f>
        <v>0</v>
      </c>
      <c r="K10" s="101">
        <f>'[1]9'!P$680</f>
        <v>0</v>
      </c>
      <c r="L10" s="101">
        <f>'[1]9'!Y$680</f>
        <v>0</v>
      </c>
      <c r="M10" s="101">
        <f>'[1]9'!AA$680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0</v>
      </c>
      <c r="F11" s="101">
        <f>'[1]9'!D$681</f>
        <v>0</v>
      </c>
      <c r="G11" s="101">
        <f>'[1]9'!E$681</f>
        <v>0</v>
      </c>
      <c r="H11" s="102">
        <f>'[1]9'!F$681</f>
        <v>0</v>
      </c>
      <c r="I11" s="101">
        <f>'[1]9'!G$681</f>
        <v>0</v>
      </c>
      <c r="J11" s="103">
        <f>'[1]9'!H$681</f>
        <v>0</v>
      </c>
      <c r="K11" s="101">
        <f>'[1]9'!P$681</f>
        <v>0</v>
      </c>
      <c r="L11" s="101">
        <f>'[1]9'!Y$681</f>
        <v>0</v>
      </c>
      <c r="M11" s="101">
        <f>'[1]9'!AA$681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0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0</v>
      </c>
      <c r="F14" s="101">
        <f>'[1]9'!D$684</f>
        <v>0</v>
      </c>
      <c r="G14" s="101">
        <f>'[1]9'!E$684</f>
        <v>0</v>
      </c>
      <c r="H14" s="102">
        <f>'[1]9'!F$684</f>
        <v>0</v>
      </c>
      <c r="I14" s="101">
        <f>'[1]9'!G$684</f>
        <v>0</v>
      </c>
      <c r="J14" s="103">
        <f>'[1]9'!H$684</f>
        <v>0</v>
      </c>
      <c r="K14" s="101">
        <f>'[1]9'!P$684</f>
        <v>0</v>
      </c>
      <c r="L14" s="101">
        <f>'[1]9'!Y$684</f>
        <v>0</v>
      </c>
      <c r="M14" s="101">
        <f>'[1]9'!AA$684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0</v>
      </c>
      <c r="F15" s="101">
        <f>'[1]9'!D$685</f>
        <v>0</v>
      </c>
      <c r="G15" s="101">
        <f>'[1]9'!E$685</f>
        <v>0</v>
      </c>
      <c r="H15" s="102">
        <f>'[1]9'!F$685</f>
        <v>0</v>
      </c>
      <c r="I15" s="101">
        <f>'[1]9'!G$685</f>
        <v>0</v>
      </c>
      <c r="J15" s="103">
        <f>'[1]9'!H$685</f>
        <v>0</v>
      </c>
      <c r="K15" s="101">
        <f>'[1]9'!P$685</f>
        <v>0</v>
      </c>
      <c r="L15" s="101">
        <f>'[1]9'!Y$685</f>
        <v>0</v>
      </c>
      <c r="M15" s="101">
        <f>'[1]9'!AA$685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0</v>
      </c>
      <c r="F16" s="101">
        <f>'[1]9'!D$686</f>
        <v>0</v>
      </c>
      <c r="G16" s="101">
        <f>'[1]9'!E$686</f>
        <v>0</v>
      </c>
      <c r="H16" s="102">
        <f>'[1]9'!F$686</f>
        <v>0</v>
      </c>
      <c r="I16" s="101">
        <f>'[1]9'!G$686</f>
        <v>0</v>
      </c>
      <c r="J16" s="103">
        <f>'[1]9'!H$686</f>
        <v>0</v>
      </c>
      <c r="K16" s="101">
        <f>'[1]9'!P$686</f>
        <v>0</v>
      </c>
      <c r="L16" s="101">
        <f>'[1]9'!Y$686</f>
        <v>0</v>
      </c>
      <c r="M16" s="101">
        <f>'[1]9'!AA$686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0</v>
      </c>
      <c r="F17" s="101">
        <f>'[1]9'!D$687</f>
        <v>0</v>
      </c>
      <c r="G17" s="101">
        <f>'[1]9'!E$687</f>
        <v>0</v>
      </c>
      <c r="H17" s="102">
        <f>'[1]9'!F$687</f>
        <v>0</v>
      </c>
      <c r="I17" s="101">
        <f>'[1]9'!G$687</f>
        <v>0</v>
      </c>
      <c r="J17" s="103">
        <f>'[1]9'!H$687</f>
        <v>0</v>
      </c>
      <c r="K17" s="101">
        <f>'[1]9'!P$687</f>
        <v>0</v>
      </c>
      <c r="L17" s="101">
        <f>'[1]9'!Y$687</f>
        <v>0</v>
      </c>
      <c r="M17" s="101">
        <f>'[1]9'!AA$687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0</v>
      </c>
      <c r="G21" s="101">
        <f>'[1]9'!E$691</f>
        <v>0</v>
      </c>
      <c r="H21" s="102">
        <f>'[1]9'!F$691</f>
        <v>0</v>
      </c>
      <c r="I21" s="101">
        <f>'[1]9'!G$691</f>
        <v>0</v>
      </c>
      <c r="J21" s="103">
        <f>'[1]9'!H$691</f>
        <v>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0</v>
      </c>
      <c r="F22" s="101">
        <f>'[1]9'!D$692</f>
        <v>0</v>
      </c>
      <c r="G22" s="101">
        <f>'[1]9'!E$692</f>
        <v>0</v>
      </c>
      <c r="H22" s="102">
        <f>'[1]9'!F$692</f>
        <v>0</v>
      </c>
      <c r="I22" s="101">
        <f>'[1]9'!G$692</f>
        <v>0</v>
      </c>
      <c r="J22" s="103">
        <f>'[1]9'!H$692</f>
        <v>0</v>
      </c>
      <c r="K22" s="101">
        <f>'[1]9'!P$692</f>
        <v>0</v>
      </c>
      <c r="L22" s="101">
        <f>'[1]9'!Y$692</f>
        <v>0</v>
      </c>
      <c r="M22" s="101">
        <f>'[1]9'!AA$692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0</v>
      </c>
      <c r="F23" s="101">
        <f>'[1]9'!D$693</f>
        <v>0</v>
      </c>
      <c r="G23" s="101">
        <f>'[1]9'!E$693</f>
        <v>0</v>
      </c>
      <c r="H23" s="102">
        <f>'[1]9'!F$693</f>
        <v>0</v>
      </c>
      <c r="I23" s="101">
        <f>'[1]9'!G$693</f>
        <v>0</v>
      </c>
      <c r="J23" s="103">
        <f>'[1]9'!H$693</f>
        <v>0</v>
      </c>
      <c r="K23" s="101">
        <f>'[1]9'!P$693</f>
        <v>0</v>
      </c>
      <c r="L23" s="101">
        <f>'[1]9'!Y$693</f>
        <v>0</v>
      </c>
      <c r="M23" s="101">
        <f>'[1]9'!AA$693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0</v>
      </c>
      <c r="L24" s="101">
        <f>'[1]9'!Y$694</f>
        <v>0</v>
      </c>
      <c r="M24" s="101">
        <f>'[1]9'!AA$694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0</v>
      </c>
      <c r="H25" s="102">
        <f>'[1]9'!F$695</f>
        <v>0</v>
      </c>
      <c r="I25" s="101">
        <f>'[1]9'!G$695</f>
        <v>0</v>
      </c>
      <c r="J25" s="103">
        <f>'[1]9'!H$695</f>
        <v>0</v>
      </c>
      <c r="K25" s="101">
        <f>'[1]9'!P$695</f>
        <v>0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0</v>
      </c>
      <c r="F29" s="101">
        <f>'[1]9'!D$699</f>
        <v>0</v>
      </c>
      <c r="G29" s="101">
        <f>'[1]9'!E$699</f>
        <v>0</v>
      </c>
      <c r="H29" s="102">
        <f>'[1]9'!F$699</f>
        <v>0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0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0</v>
      </c>
      <c r="F32" s="101">
        <f>'[1]9'!D$702</f>
        <v>0</v>
      </c>
      <c r="G32" s="101">
        <f>'[1]9'!E$702</f>
        <v>0</v>
      </c>
      <c r="H32" s="102">
        <f>'[1]9'!F$702</f>
        <v>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0</v>
      </c>
      <c r="F37" s="101">
        <f>'[1]9'!D$707</f>
        <v>0</v>
      </c>
      <c r="G37" s="101">
        <f>'[1]9'!E$707</f>
        <v>0</v>
      </c>
      <c r="H37" s="102">
        <f>'[1]9'!F$707</f>
        <v>0</v>
      </c>
      <c r="I37" s="101">
        <f>'[1]9'!G$707</f>
        <v>0</v>
      </c>
      <c r="J37" s="103">
        <f>'[1]9'!H$707</f>
        <v>0</v>
      </c>
      <c r="K37" s="101">
        <f>'[1]9'!P$707</f>
        <v>0</v>
      </c>
      <c r="L37" s="101">
        <f>'[1]9'!Y$707</f>
        <v>0</v>
      </c>
      <c r="M37" s="101">
        <f>'[1]9'!AA$707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0</v>
      </c>
      <c r="F38" s="101">
        <f>'[1]9'!D$708</f>
        <v>0</v>
      </c>
      <c r="G38" s="101">
        <f>'[1]9'!E$708</f>
        <v>0</v>
      </c>
      <c r="H38" s="102">
        <f>'[1]9'!F$708</f>
        <v>0</v>
      </c>
      <c r="I38" s="101">
        <f>'[1]9'!G$708</f>
        <v>0</v>
      </c>
      <c r="J38" s="103">
        <f>'[1]9'!H$708</f>
        <v>0</v>
      </c>
      <c r="K38" s="101">
        <f>'[1]9'!P$708</f>
        <v>0</v>
      </c>
      <c r="L38" s="101">
        <f>'[1]9'!Y$708</f>
        <v>0</v>
      </c>
      <c r="M38" s="101">
        <f>'[1]9'!AA$708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0</v>
      </c>
      <c r="F39" s="101">
        <f>'[1]9'!D$709</f>
        <v>0</v>
      </c>
      <c r="G39" s="101">
        <f>'[1]9'!E$709</f>
        <v>0</v>
      </c>
      <c r="H39" s="102">
        <f>'[1]9'!F$709</f>
        <v>0</v>
      </c>
      <c r="I39" s="101">
        <f>'[1]9'!G$709</f>
        <v>0</v>
      </c>
      <c r="J39" s="103">
        <f>'[1]9'!H$709</f>
        <v>0</v>
      </c>
      <c r="K39" s="101">
        <f>'[1]9'!P$709</f>
        <v>0</v>
      </c>
      <c r="L39" s="101">
        <f>'[1]9'!Y$709</f>
        <v>0</v>
      </c>
      <c r="M39" s="101">
        <f>'[1]9'!AA$709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0</v>
      </c>
      <c r="F40" s="101">
        <f>'[1]9'!D$710</f>
        <v>0</v>
      </c>
      <c r="G40" s="101">
        <f>'[1]9'!E$710</f>
        <v>0</v>
      </c>
      <c r="H40" s="102">
        <f>'[1]9'!F$710</f>
        <v>0</v>
      </c>
      <c r="I40" s="101">
        <f>'[1]9'!G$710</f>
        <v>0</v>
      </c>
      <c r="J40" s="103">
        <f>'[1]9'!H$710</f>
        <v>0</v>
      </c>
      <c r="K40" s="101">
        <f>'[1]9'!P$710</f>
        <v>0</v>
      </c>
      <c r="L40" s="101">
        <f>'[1]9'!Y$710</f>
        <v>0</v>
      </c>
      <c r="M40" s="101">
        <f>'[1]9'!AA$710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0</v>
      </c>
      <c r="F42" s="101">
        <f>'[1]9'!D$712</f>
        <v>0</v>
      </c>
      <c r="G42" s="101">
        <f>'[1]9'!E$712</f>
        <v>0</v>
      </c>
      <c r="H42" s="102">
        <f>'[1]9'!F$712</f>
        <v>0</v>
      </c>
      <c r="I42" s="101">
        <f>'[1]9'!G$712</f>
        <v>0</v>
      </c>
      <c r="J42" s="103">
        <f>'[1]9'!H$712</f>
        <v>0</v>
      </c>
      <c r="K42" s="101">
        <f>'[1]9'!P$712</f>
        <v>0</v>
      </c>
      <c r="L42" s="101">
        <f>'[1]9'!Y$712</f>
        <v>0</v>
      </c>
      <c r="M42" s="101">
        <f>'[1]9'!AA$712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0</v>
      </c>
      <c r="F43" s="101">
        <f>'[1]9'!D$713</f>
        <v>0</v>
      </c>
      <c r="G43" s="101">
        <f>'[1]9'!E$713</f>
        <v>0</v>
      </c>
      <c r="H43" s="102">
        <f>'[1]9'!F$713</f>
        <v>0</v>
      </c>
      <c r="I43" s="101">
        <f>'[1]9'!G$713</f>
        <v>0</v>
      </c>
      <c r="J43" s="103">
        <f>'[1]9'!H$713</f>
        <v>0</v>
      </c>
      <c r="K43" s="101">
        <f>'[1]9'!P$713</f>
        <v>0</v>
      </c>
      <c r="L43" s="101">
        <f>'[1]9'!Y$713</f>
        <v>0</v>
      </c>
      <c r="M43" s="101">
        <f>'[1]9'!AA$713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0</v>
      </c>
      <c r="F44" s="101">
        <f>'[1]9'!D$714</f>
        <v>0</v>
      </c>
      <c r="G44" s="101">
        <f>'[1]9'!E$714</f>
        <v>0</v>
      </c>
      <c r="H44" s="102">
        <f>'[1]9'!F$714</f>
        <v>0</v>
      </c>
      <c r="I44" s="101">
        <f>'[1]9'!G$714</f>
        <v>0</v>
      </c>
      <c r="J44" s="103">
        <f>'[1]9'!H$714</f>
        <v>0</v>
      </c>
      <c r="K44" s="101">
        <f>'[1]9'!P$714</f>
        <v>0</v>
      </c>
      <c r="L44" s="101">
        <f>'[1]9'!Y$714</f>
        <v>0</v>
      </c>
      <c r="M44" s="101">
        <f>'[1]9'!AA$714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0</v>
      </c>
      <c r="F45" s="101">
        <f>'[1]9'!D$715</f>
        <v>0</v>
      </c>
      <c r="G45" s="101">
        <f>'[1]9'!E$715</f>
        <v>0</v>
      </c>
      <c r="H45" s="102">
        <f>'[1]9'!F$715</f>
        <v>0</v>
      </c>
      <c r="I45" s="101">
        <f>'[1]9'!G$715</f>
        <v>0</v>
      </c>
      <c r="J45" s="103">
        <f>'[1]9'!H$715</f>
        <v>0</v>
      </c>
      <c r="K45" s="101">
        <f>'[1]9'!P$715</f>
        <v>0</v>
      </c>
      <c r="L45" s="101">
        <f>'[1]9'!Y$715</f>
        <v>0</v>
      </c>
      <c r="M45" s="101">
        <f>'[1]9'!AA$715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0</v>
      </c>
      <c r="G46" s="94">
        <f>'[1]9'!E$716</f>
        <v>0</v>
      </c>
      <c r="H46" s="95">
        <f>'[1]9'!F$716</f>
        <v>0</v>
      </c>
      <c r="I46" s="94">
        <f>'[1]9'!G$716</f>
        <v>0</v>
      </c>
      <c r="J46" s="96">
        <f>'[1]9'!H$716</f>
        <v>0</v>
      </c>
      <c r="K46" s="94">
        <f>'[1]9'!P$716</f>
        <v>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0</v>
      </c>
      <c r="F48" s="88">
        <f>'[1]9'!D$718</f>
        <v>0</v>
      </c>
      <c r="G48" s="88">
        <f>'[1]9'!E$718</f>
        <v>0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0</v>
      </c>
      <c r="F61" s="94">
        <f>'[1]9'!D$730</f>
        <v>0</v>
      </c>
      <c r="G61" s="94">
        <f>'[1]9'!E$730</f>
        <v>0</v>
      </c>
      <c r="H61" s="95">
        <f>'[1]9'!F$730</f>
        <v>0</v>
      </c>
      <c r="I61" s="94">
        <f>'[1]9'!G$730</f>
        <v>0</v>
      </c>
      <c r="J61" s="96">
        <f>'[1]9'!H$730</f>
        <v>0</v>
      </c>
      <c r="K61" s="94">
        <f>'[1]9'!P$730</f>
        <v>0</v>
      </c>
      <c r="L61" s="94">
        <f>'[1]9'!Y$730</f>
        <v>0</v>
      </c>
      <c r="M61" s="94">
        <f>'[1]9'!AA$730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0</v>
      </c>
      <c r="F74" s="88">
        <f>'[1]9'!D$742</f>
        <v>0</v>
      </c>
      <c r="G74" s="88">
        <f>'[1]9'!E$742</f>
        <v>0</v>
      </c>
      <c r="H74" s="89">
        <f>'[1]9'!F$742</f>
        <v>0</v>
      </c>
      <c r="I74" s="88">
        <f>'[1]9'!G$742</f>
        <v>0</v>
      </c>
      <c r="J74" s="90">
        <f>'[1]9'!H$742</f>
        <v>0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0</v>
      </c>
      <c r="F75" s="94">
        <f>'[1]9'!D$743</f>
        <v>0</v>
      </c>
      <c r="G75" s="94">
        <f>'[1]9'!E$743</f>
        <v>0</v>
      </c>
      <c r="H75" s="95">
        <f>'[1]9'!F$743</f>
        <v>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0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0</v>
      </c>
      <c r="F83" s="94">
        <f>'[1]9'!D$750</f>
        <v>0</v>
      </c>
      <c r="G83" s="94">
        <f>'[1]9'!E$750</f>
        <v>0</v>
      </c>
      <c r="H83" s="95">
        <f>'[1]9'!F$750</f>
        <v>0</v>
      </c>
      <c r="I83" s="94">
        <f>'[1]9'!G$750</f>
        <v>0</v>
      </c>
      <c r="J83" s="96">
        <f>'[1]9'!H$750</f>
        <v>0</v>
      </c>
      <c r="K83" s="94">
        <f>'[1]9'!P$750</f>
        <v>0</v>
      </c>
      <c r="L83" s="94">
        <f>'[1]9'!Y$750</f>
        <v>0</v>
      </c>
      <c r="M83" s="94">
        <f>'[1]9'!AA$750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0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'[1]9'!$B$13)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0</v>
      </c>
      <c r="F6" s="88">
        <f>'[1]9'!D$826</f>
        <v>0</v>
      </c>
      <c r="G6" s="88">
        <f>'[1]9'!E$826</f>
        <v>0</v>
      </c>
      <c r="H6" s="89">
        <f>'[1]9'!F$826</f>
        <v>0</v>
      </c>
      <c r="I6" s="88">
        <f>'[1]9'!G$826</f>
        <v>0</v>
      </c>
      <c r="J6" s="90">
        <f>'[1]9'!H$826</f>
        <v>0</v>
      </c>
      <c r="K6" s="88">
        <f>'[1]9'!P$826</f>
        <v>0</v>
      </c>
      <c r="L6" s="88">
        <f>'[1]9'!Y$826</f>
        <v>0</v>
      </c>
      <c r="M6" s="88">
        <f>'[1]9'!AA$826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0</v>
      </c>
      <c r="F7" s="94">
        <f>'[1]9'!D$827</f>
        <v>0</v>
      </c>
      <c r="G7" s="94">
        <f>'[1]9'!E$827</f>
        <v>0</v>
      </c>
      <c r="H7" s="95">
        <f>'[1]9'!F$827</f>
        <v>0</v>
      </c>
      <c r="I7" s="94">
        <f>'[1]9'!G$827</f>
        <v>0</v>
      </c>
      <c r="J7" s="96">
        <f>'[1]9'!H$827</f>
        <v>0</v>
      </c>
      <c r="K7" s="94">
        <f>'[1]9'!P$827</f>
        <v>0</v>
      </c>
      <c r="L7" s="94">
        <f>'[1]9'!Y$827</f>
        <v>0</v>
      </c>
      <c r="M7" s="94">
        <f>'[1]9'!AA$827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0</v>
      </c>
      <c r="J9" s="90">
        <f>'[1]9'!H$829</f>
        <v>0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0</v>
      </c>
      <c r="H10" s="102">
        <f>'[1]9'!F$830</f>
        <v>0</v>
      </c>
      <c r="I10" s="101">
        <f>'[1]9'!G$830</f>
        <v>0</v>
      </c>
      <c r="J10" s="103">
        <f>'[1]9'!H$830</f>
        <v>0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0</v>
      </c>
      <c r="G14" s="101">
        <f>'[1]9'!E$834</f>
        <v>0</v>
      </c>
      <c r="H14" s="102">
        <f>'[1]9'!F$834</f>
        <v>0</v>
      </c>
      <c r="I14" s="101">
        <f>'[1]9'!G$834</f>
        <v>0</v>
      </c>
      <c r="J14" s="103">
        <f>'[1]9'!H$834</f>
        <v>0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0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0</v>
      </c>
      <c r="F38" s="101">
        <f>'[1]9'!D$858</f>
        <v>0</v>
      </c>
      <c r="G38" s="101">
        <f>'[1]9'!E$858</f>
        <v>0</v>
      </c>
      <c r="H38" s="102">
        <f>'[1]9'!F$858</f>
        <v>0</v>
      </c>
      <c r="I38" s="101">
        <f>'[1]9'!G$858</f>
        <v>0</v>
      </c>
      <c r="J38" s="103">
        <f>'[1]9'!H$858</f>
        <v>0</v>
      </c>
      <c r="K38" s="101">
        <f>'[1]9'!P$858</f>
        <v>0</v>
      </c>
      <c r="L38" s="101">
        <f>'[1]9'!Y$858</f>
        <v>0</v>
      </c>
      <c r="M38" s="101">
        <f>'[1]9'!AA$858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0</v>
      </c>
      <c r="F42" s="101">
        <f>'[1]9'!D$862</f>
        <v>0</v>
      </c>
      <c r="G42" s="101">
        <f>'[1]9'!E$862</f>
        <v>0</v>
      </c>
      <c r="H42" s="102">
        <f>'[1]9'!F$862</f>
        <v>0</v>
      </c>
      <c r="I42" s="101">
        <f>'[1]9'!G$862</f>
        <v>0</v>
      </c>
      <c r="J42" s="103">
        <f>'[1]9'!H$862</f>
        <v>0</v>
      </c>
      <c r="K42" s="101">
        <f>'[1]9'!P$862</f>
        <v>0</v>
      </c>
      <c r="L42" s="101">
        <f>'[1]9'!Y$862</f>
        <v>0</v>
      </c>
      <c r="M42" s="101">
        <f>'[1]9'!AA$862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0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0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0</v>
      </c>
      <c r="G45" s="101">
        <f>'[1]9'!E$865</f>
        <v>0</v>
      </c>
      <c r="H45" s="102">
        <f>'[1]9'!F$865</f>
        <v>0</v>
      </c>
      <c r="I45" s="101">
        <f>'[1]9'!G$865</f>
        <v>0</v>
      </c>
      <c r="J45" s="103">
        <f>'[1]9'!H$865</f>
        <v>0</v>
      </c>
      <c r="K45" s="101">
        <f>'[1]9'!P$865</f>
        <v>0</v>
      </c>
      <c r="L45" s="101">
        <f>'[1]9'!Y$865</f>
        <v>0</v>
      </c>
      <c r="M45" s="101">
        <f>'[1]9'!AA$865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PROPER('[1]9'!$B$14)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'[1]9'!$B$15)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0</v>
      </c>
      <c r="F6" s="88">
        <f>'[1]9'!D$1126</f>
        <v>0</v>
      </c>
      <c r="G6" s="88">
        <f>'[1]9'!E$1126</f>
        <v>0</v>
      </c>
      <c r="H6" s="89">
        <f>'[1]9'!F$1126</f>
        <v>0</v>
      </c>
      <c r="I6" s="88">
        <f>'[1]9'!G$1126</f>
        <v>0</v>
      </c>
      <c r="J6" s="90">
        <f>'[1]9'!H$1126</f>
        <v>0</v>
      </c>
      <c r="K6" s="88">
        <f>'[1]9'!P$1126</f>
        <v>0</v>
      </c>
      <c r="L6" s="88">
        <f>'[1]9'!Y$1126</f>
        <v>0</v>
      </c>
      <c r="M6" s="88">
        <f>'[1]9'!AA$1126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0</v>
      </c>
      <c r="F7" s="94">
        <f>'[1]9'!D$1127</f>
        <v>0</v>
      </c>
      <c r="G7" s="94">
        <f>'[1]9'!E$1127</f>
        <v>0</v>
      </c>
      <c r="H7" s="95">
        <f>'[1]9'!F$1127</f>
        <v>0</v>
      </c>
      <c r="I7" s="94">
        <f>'[1]9'!G$1127</f>
        <v>0</v>
      </c>
      <c r="J7" s="96">
        <f>'[1]9'!H$1127</f>
        <v>0</v>
      </c>
      <c r="K7" s="94">
        <f>'[1]9'!P$1127</f>
        <v>0</v>
      </c>
      <c r="L7" s="94">
        <f>'[1]9'!Y$1127</f>
        <v>0</v>
      </c>
      <c r="M7" s="94">
        <f>'[1]9'!AA$1127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0</v>
      </c>
      <c r="J9" s="90">
        <f>'[1]9'!H$1129</f>
        <v>0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0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0</v>
      </c>
      <c r="G14" s="101">
        <f>'[1]9'!E$1134</f>
        <v>0</v>
      </c>
      <c r="H14" s="102">
        <f>'[1]9'!F$1134</f>
        <v>0</v>
      </c>
      <c r="I14" s="101">
        <f>'[1]9'!G$1134</f>
        <v>0</v>
      </c>
      <c r="J14" s="103">
        <f>'[1]9'!H$1134</f>
        <v>0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0</v>
      </c>
      <c r="F42" s="101">
        <f>'[1]9'!D$1162</f>
        <v>0</v>
      </c>
      <c r="G42" s="101">
        <f>'[1]9'!E$1162</f>
        <v>0</v>
      </c>
      <c r="H42" s="102">
        <f>'[1]9'!F$1162</f>
        <v>0</v>
      </c>
      <c r="I42" s="101">
        <f>'[1]9'!G$1162</f>
        <v>0</v>
      </c>
      <c r="J42" s="103">
        <f>'[1]9'!H$1162</f>
        <v>0</v>
      </c>
      <c r="K42" s="101">
        <f>'[1]9'!P$1162</f>
        <v>0</v>
      </c>
      <c r="L42" s="101">
        <f>'[1]9'!Y$1162</f>
        <v>0</v>
      </c>
      <c r="M42" s="101">
        <f>'[1]9'!AA$1162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0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0</v>
      </c>
      <c r="F45" s="101">
        <f>'[1]9'!D$1165</f>
        <v>0</v>
      </c>
      <c r="G45" s="101">
        <f>'[1]9'!E$1165</f>
        <v>0</v>
      </c>
      <c r="H45" s="102">
        <f>'[1]9'!F$1165</f>
        <v>0</v>
      </c>
      <c r="I45" s="101">
        <f>'[1]9'!G$1165</f>
        <v>0</v>
      </c>
      <c r="J45" s="103">
        <f>'[1]9'!H$1165</f>
        <v>0</v>
      </c>
      <c r="K45" s="101">
        <f>'[1]9'!P$1165</f>
        <v>0</v>
      </c>
      <c r="L45" s="101">
        <f>'[1]9'!Y$1165</f>
        <v>0</v>
      </c>
      <c r="M45" s="101">
        <f>'[1]9'!AA$1165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0</v>
      </c>
      <c r="H61" s="95">
        <f>'[1]9'!F$1180</f>
        <v>0</v>
      </c>
      <c r="I61" s="94">
        <f>'[1]9'!G$1180</f>
        <v>0</v>
      </c>
      <c r="J61" s="96">
        <f>'[1]9'!H$1180</f>
        <v>0</v>
      </c>
      <c r="K61" s="94">
        <f>'[1]9'!P$1180</f>
        <v>0</v>
      </c>
      <c r="L61" s="94">
        <f>'[1]9'!Y$1180</f>
        <v>0</v>
      </c>
      <c r="M61" s="94">
        <f>'[1]9'!AA$1180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'[1]9'!$B$16)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PROPER('[1]9'!$B$17)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2015-04-20T14:26:16Z</dcterms:modified>
</cp:coreProperties>
</file>